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E:\РОМАН\МУК\собрания\"/>
    </mc:Choice>
  </mc:AlternateContent>
  <bookViews>
    <workbookView xWindow="0" yWindow="0" windowWidth="28800" windowHeight="12435" activeTab="9"/>
  </bookViews>
  <sheets>
    <sheet name="дом 1" sheetId="1" r:id="rId1"/>
    <sheet name="дом 2" sheetId="2" r:id="rId2"/>
    <sheet name="дом 3" sheetId="3" r:id="rId3"/>
    <sheet name="дом 4" sheetId="4" r:id="rId4"/>
    <sheet name="дом 6" sheetId="5" r:id="rId5"/>
    <sheet name="дом 8" sheetId="6" r:id="rId6"/>
    <sheet name="дом 10" sheetId="7" r:id="rId7"/>
    <sheet name="дом 14" sheetId="8" r:id="rId8"/>
    <sheet name="дом 16" sheetId="9" r:id="rId9"/>
    <sheet name="дом 18" sheetId="10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3" i="3" l="1"/>
  <c r="F53" i="2"/>
  <c r="F53" i="1"/>
  <c r="F60" i="1"/>
  <c r="F63" i="2"/>
  <c r="F50" i="7"/>
  <c r="F77" i="2"/>
  <c r="F63" i="3"/>
  <c r="F53" i="4"/>
  <c r="F63" i="4"/>
  <c r="F50" i="5"/>
  <c r="F60" i="5"/>
  <c r="F60" i="6"/>
  <c r="F60" i="7"/>
  <c r="F58" i="8"/>
  <c r="F58" i="10"/>
  <c r="F50" i="9"/>
  <c r="F58" i="9"/>
  <c r="F50" i="10"/>
  <c r="F128" i="10"/>
  <c r="F121" i="10"/>
  <c r="F115" i="10"/>
  <c r="F101" i="10"/>
  <c r="F100" i="10"/>
  <c r="F99" i="10"/>
  <c r="F96" i="10" s="1"/>
  <c r="F90" i="10"/>
  <c r="F82" i="10"/>
  <c r="F80" i="10"/>
  <c r="F64" i="10"/>
  <c r="F53" i="10"/>
  <c r="F14" i="10"/>
  <c r="F112" i="10"/>
  <c r="F85" i="10"/>
  <c r="F76" i="10"/>
  <c r="F61" i="10"/>
  <c r="F42" i="10"/>
  <c r="F67" i="10" s="1"/>
  <c r="F66" i="10" s="1"/>
  <c r="F37" i="10"/>
  <c r="F36" i="10" s="1"/>
  <c r="F40" i="10" s="1"/>
  <c r="F21" i="10"/>
  <c r="F20" i="10"/>
  <c r="F17" i="10"/>
  <c r="F128" i="9"/>
  <c r="F115" i="9"/>
  <c r="F101" i="9"/>
  <c r="F100" i="9"/>
  <c r="F96" i="9" s="1"/>
  <c r="F99" i="9"/>
  <c r="F90" i="9"/>
  <c r="F100" i="8"/>
  <c r="F99" i="8"/>
  <c r="F96" i="8" s="1"/>
  <c r="F102" i="7"/>
  <c r="F101" i="7"/>
  <c r="F100" i="6"/>
  <c r="F99" i="6"/>
  <c r="F100" i="5"/>
  <c r="F99" i="5"/>
  <c r="F103" i="4"/>
  <c r="F102" i="4"/>
  <c r="F103" i="3"/>
  <c r="F102" i="3"/>
  <c r="F104" i="2"/>
  <c r="F103" i="2"/>
  <c r="F82" i="9"/>
  <c r="F80" i="9"/>
  <c r="F64" i="9"/>
  <c r="F53" i="9"/>
  <c r="F36" i="9"/>
  <c r="F14" i="9"/>
  <c r="F121" i="9"/>
  <c r="F112" i="9"/>
  <c r="F85" i="9"/>
  <c r="F76" i="9"/>
  <c r="F61" i="9"/>
  <c r="F42" i="9"/>
  <c r="F67" i="9" s="1"/>
  <c r="F66" i="9" s="1"/>
  <c r="F37" i="9"/>
  <c r="F40" i="9"/>
  <c r="F21" i="9"/>
  <c r="F20" i="9"/>
  <c r="F17" i="9"/>
  <c r="F128" i="8"/>
  <c r="F121" i="8"/>
  <c r="F115" i="8"/>
  <c r="F101" i="8"/>
  <c r="F90" i="8"/>
  <c r="F82" i="8"/>
  <c r="F80" i="8"/>
  <c r="F64" i="8"/>
  <c r="F53" i="8"/>
  <c r="F36" i="8"/>
  <c r="F40" i="8" s="1"/>
  <c r="F14" i="8"/>
  <c r="F112" i="8"/>
  <c r="F85" i="8"/>
  <c r="F76" i="8"/>
  <c r="F61" i="8"/>
  <c r="F42" i="8"/>
  <c r="F67" i="8" s="1"/>
  <c r="F66" i="8" s="1"/>
  <c r="F37" i="8"/>
  <c r="F21" i="8"/>
  <c r="F20" i="8"/>
  <c r="F17" i="8"/>
  <c r="F130" i="7"/>
  <c r="F123" i="7"/>
  <c r="F117" i="7"/>
  <c r="F103" i="7"/>
  <c r="F92" i="7"/>
  <c r="F84" i="7"/>
  <c r="F82" i="7"/>
  <c r="F71" i="2"/>
  <c r="F66" i="7"/>
  <c r="F53" i="7"/>
  <c r="F36" i="7"/>
  <c r="F14" i="7"/>
  <c r="F19" i="7" s="1"/>
  <c r="F114" i="7"/>
  <c r="F87" i="7"/>
  <c r="F78" i="7"/>
  <c r="F63" i="7"/>
  <c r="F42" i="7"/>
  <c r="F69" i="7" s="1"/>
  <c r="F68" i="7" s="1"/>
  <c r="F40" i="7"/>
  <c r="F37" i="7"/>
  <c r="F21" i="7"/>
  <c r="F20" i="7"/>
  <c r="F17" i="7"/>
  <c r="F128" i="6"/>
  <c r="F121" i="6"/>
  <c r="F115" i="6"/>
  <c r="F101" i="6"/>
  <c r="F90" i="6"/>
  <c r="F82" i="6"/>
  <c r="F80" i="6"/>
  <c r="F66" i="6"/>
  <c r="F53" i="6"/>
  <c r="F14" i="6"/>
  <c r="F112" i="6"/>
  <c r="F96" i="6"/>
  <c r="F85" i="6"/>
  <c r="F76" i="6"/>
  <c r="F63" i="6"/>
  <c r="F42" i="6"/>
  <c r="F69" i="6" s="1"/>
  <c r="F68" i="6" s="1"/>
  <c r="F37" i="6"/>
  <c r="F40" i="6"/>
  <c r="F21" i="6"/>
  <c r="F20" i="6"/>
  <c r="F17" i="6"/>
  <c r="F128" i="5"/>
  <c r="F121" i="5"/>
  <c r="F115" i="5"/>
  <c r="F101" i="5"/>
  <c r="F90" i="5"/>
  <c r="F82" i="5"/>
  <c r="F80" i="5"/>
  <c r="F66" i="5"/>
  <c r="F53" i="5"/>
  <c r="F36" i="5"/>
  <c r="F14" i="5"/>
  <c r="F112" i="5"/>
  <c r="F96" i="5"/>
  <c r="F85" i="5"/>
  <c r="F76" i="5"/>
  <c r="F63" i="5"/>
  <c r="F42" i="5"/>
  <c r="F69" i="5" s="1"/>
  <c r="F68" i="5" s="1"/>
  <c r="F37" i="5"/>
  <c r="F40" i="5"/>
  <c r="F21" i="5"/>
  <c r="F20" i="5"/>
  <c r="F17" i="5"/>
  <c r="F131" i="4"/>
  <c r="F131" i="3"/>
  <c r="F124" i="3"/>
  <c r="F124" i="4"/>
  <c r="F118" i="4"/>
  <c r="F104" i="4"/>
  <c r="F93" i="4"/>
  <c r="F85" i="4"/>
  <c r="F83" i="4"/>
  <c r="F69" i="1"/>
  <c r="F72" i="2"/>
  <c r="F72" i="3"/>
  <c r="F72" i="4"/>
  <c r="F69" i="4"/>
  <c r="F56" i="4"/>
  <c r="F39" i="4"/>
  <c r="F17" i="4"/>
  <c r="F115" i="4"/>
  <c r="F99" i="4"/>
  <c r="F88" i="4"/>
  <c r="F79" i="4"/>
  <c r="F66" i="4"/>
  <c r="F45" i="4"/>
  <c r="F43" i="4"/>
  <c r="F71" i="4" s="1"/>
  <c r="F40" i="4"/>
  <c r="F24" i="4"/>
  <c r="F23" i="4"/>
  <c r="F20" i="4"/>
  <c r="F22" i="4"/>
  <c r="F25" i="4" s="1"/>
  <c r="F118" i="3"/>
  <c r="F115" i="3"/>
  <c r="F104" i="3"/>
  <c r="F93" i="3"/>
  <c r="F85" i="3"/>
  <c r="F83" i="3"/>
  <c r="F69" i="3"/>
  <c r="F56" i="3"/>
  <c r="F39" i="3"/>
  <c r="F17" i="3"/>
  <c r="F99" i="3"/>
  <c r="F88" i="3"/>
  <c r="F79" i="3"/>
  <c r="F66" i="3"/>
  <c r="F45" i="3"/>
  <c r="F46" i="3" s="1"/>
  <c r="F40" i="3"/>
  <c r="F43" i="3"/>
  <c r="F71" i="3" s="1"/>
  <c r="F24" i="3"/>
  <c r="F23" i="3"/>
  <c r="F20" i="3"/>
  <c r="F56" i="2"/>
  <c r="F132" i="2"/>
  <c r="F125" i="2"/>
  <c r="F119" i="2"/>
  <c r="F116" i="2" s="1"/>
  <c r="F105" i="2"/>
  <c r="F94" i="2"/>
  <c r="F89" i="2" s="1"/>
  <c r="F86" i="2"/>
  <c r="F84" i="2"/>
  <c r="F69" i="2"/>
  <c r="F39" i="2"/>
  <c r="F43" i="2" s="1"/>
  <c r="F40" i="2"/>
  <c r="F17" i="2"/>
  <c r="F100" i="2"/>
  <c r="F80" i="2"/>
  <c r="F66" i="2"/>
  <c r="F45" i="2"/>
  <c r="F46" i="2" s="1"/>
  <c r="F24" i="2"/>
  <c r="F23" i="2"/>
  <c r="F20" i="2"/>
  <c r="F17" i="1"/>
  <c r="F20" i="1" s="1"/>
  <c r="F22" i="1"/>
  <c r="F23" i="1"/>
  <c r="F24" i="1"/>
  <c r="F41" i="1"/>
  <c r="F49" i="1" s="1"/>
  <c r="F127" i="1" s="1"/>
  <c r="F43" i="1"/>
  <c r="F68" i="1" s="1"/>
  <c r="F45" i="1"/>
  <c r="F46" i="1" s="1"/>
  <c r="F47" i="1" s="1"/>
  <c r="F66" i="1"/>
  <c r="F63" i="1" s="1"/>
  <c r="F76" i="1"/>
  <c r="F78" i="1"/>
  <c r="F80" i="1"/>
  <c r="F82" i="1"/>
  <c r="F90" i="1"/>
  <c r="F85" i="1" s="1"/>
  <c r="F99" i="1"/>
  <c r="F100" i="1"/>
  <c r="F101" i="1"/>
  <c r="F115" i="1"/>
  <c r="F112" i="1" s="1"/>
  <c r="F121" i="1"/>
  <c r="F128" i="1"/>
  <c r="F98" i="7" l="1"/>
  <c r="F138" i="7"/>
  <c r="F26" i="7" s="1"/>
  <c r="F38" i="7"/>
  <c r="F46" i="7" s="1"/>
  <c r="F129" i="7" s="1"/>
  <c r="F125" i="7" s="1"/>
  <c r="F19" i="10"/>
  <c r="F22" i="10" s="1"/>
  <c r="F28" i="10" s="1"/>
  <c r="F38" i="10"/>
  <c r="F46" i="10" s="1"/>
  <c r="F127" i="10" s="1"/>
  <c r="F123" i="10" s="1"/>
  <c r="F43" i="10"/>
  <c r="F44" i="10" s="1"/>
  <c r="F19" i="9"/>
  <c r="F22" i="9" s="1"/>
  <c r="F28" i="9" s="1"/>
  <c r="F38" i="9"/>
  <c r="F46" i="9" s="1"/>
  <c r="F127" i="9" s="1"/>
  <c r="F123" i="9" s="1"/>
  <c r="F136" i="9" s="1"/>
  <c r="F26" i="9" s="1"/>
  <c r="F43" i="9"/>
  <c r="F44" i="9" s="1"/>
  <c r="F50" i="8"/>
  <c r="F19" i="8"/>
  <c r="F22" i="8" s="1"/>
  <c r="F28" i="8" s="1"/>
  <c r="F38" i="8"/>
  <c r="F46" i="8" s="1"/>
  <c r="F127" i="8" s="1"/>
  <c r="F123" i="8" s="1"/>
  <c r="F136" i="8" s="1"/>
  <c r="F26" i="8" s="1"/>
  <c r="F43" i="8"/>
  <c r="F44" i="8" s="1"/>
  <c r="F22" i="7"/>
  <c r="F28" i="7" s="1"/>
  <c r="F43" i="7"/>
  <c r="F44" i="7" s="1"/>
  <c r="F50" i="6"/>
  <c r="F19" i="6"/>
  <c r="F22" i="6" s="1"/>
  <c r="F28" i="6" s="1"/>
  <c r="F38" i="6"/>
  <c r="F46" i="6" s="1"/>
  <c r="F127" i="6" s="1"/>
  <c r="F123" i="6" s="1"/>
  <c r="F136" i="6" s="1"/>
  <c r="F26" i="6" s="1"/>
  <c r="F43" i="6"/>
  <c r="F44" i="6" s="1"/>
  <c r="F19" i="5"/>
  <c r="F22" i="5" s="1"/>
  <c r="F28" i="5" s="1"/>
  <c r="F38" i="5"/>
  <c r="F46" i="5" s="1"/>
  <c r="F127" i="5" s="1"/>
  <c r="F123" i="5" s="1"/>
  <c r="F43" i="5"/>
  <c r="F44" i="5" s="1"/>
  <c r="F41" i="4"/>
  <c r="F49" i="4" s="1"/>
  <c r="F130" i="4" s="1"/>
  <c r="F126" i="4" s="1"/>
  <c r="F46" i="4"/>
  <c r="F47" i="4" s="1"/>
  <c r="F139" i="4"/>
  <c r="F29" i="4" s="1"/>
  <c r="F31" i="4"/>
  <c r="F22" i="3"/>
  <c r="F25" i="3" s="1"/>
  <c r="F31" i="3" s="1"/>
  <c r="F41" i="3"/>
  <c r="F49" i="3" s="1"/>
  <c r="F130" i="3" s="1"/>
  <c r="F126" i="3" s="1"/>
  <c r="F139" i="3" s="1"/>
  <c r="F29" i="3" s="1"/>
  <c r="F47" i="3"/>
  <c r="F25" i="1"/>
  <c r="F96" i="1"/>
  <c r="F123" i="1"/>
  <c r="F41" i="2"/>
  <c r="F49" i="2" s="1"/>
  <c r="F131" i="2" s="1"/>
  <c r="F127" i="2" s="1"/>
  <c r="F22" i="2"/>
  <c r="F25" i="2" s="1"/>
  <c r="F31" i="2" s="1"/>
  <c r="F47" i="2"/>
  <c r="F136" i="1"/>
  <c r="F29" i="1" s="1"/>
  <c r="F31" i="1"/>
  <c r="F136" i="10" l="1"/>
  <c r="F26" i="10" s="1"/>
  <c r="F136" i="5"/>
  <c r="F26" i="5" s="1"/>
  <c r="F140" i="2"/>
  <c r="F29" i="2" s="1"/>
</calcChain>
</file>

<file path=xl/comments1.xml><?xml version="1.0" encoding="utf-8"?>
<comments xmlns="http://schemas.openxmlformats.org/spreadsheetml/2006/main">
  <authors>
    <author>Admin</author>
  </authors>
  <commentList>
    <comment ref="A125" authorId="0" shape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ё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A129" authorId="0" shape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ё</t>
        </r>
      </text>
    </comment>
  </commentList>
</comments>
</file>

<file path=xl/comments3.xml><?xml version="1.0" encoding="utf-8"?>
<comments xmlns="http://schemas.openxmlformats.org/spreadsheetml/2006/main">
  <authors>
    <author>Admin</author>
  </authors>
  <commentList>
    <comment ref="A128" authorId="0" shape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ё</t>
        </r>
      </text>
    </comment>
  </commentList>
</comments>
</file>

<file path=xl/comments4.xml><?xml version="1.0" encoding="utf-8"?>
<comments xmlns="http://schemas.openxmlformats.org/spreadsheetml/2006/main">
  <authors>
    <author>Admin</author>
  </authors>
  <commentList>
    <comment ref="A128" authorId="0" shape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ё</t>
        </r>
      </text>
    </comment>
  </commentList>
</comments>
</file>

<file path=xl/comments5.xml><?xml version="1.0" encoding="utf-8"?>
<comments xmlns="http://schemas.openxmlformats.org/spreadsheetml/2006/main">
  <authors>
    <author>Admin</author>
  </authors>
  <commentList>
    <comment ref="A125" authorId="0" shape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ё</t>
        </r>
      </text>
    </comment>
  </commentList>
</comments>
</file>

<file path=xl/comments6.xml><?xml version="1.0" encoding="utf-8"?>
<comments xmlns="http://schemas.openxmlformats.org/spreadsheetml/2006/main">
  <authors>
    <author>Admin</author>
  </authors>
  <commentList>
    <comment ref="A125" authorId="0" shape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ё</t>
        </r>
      </text>
    </comment>
  </commentList>
</comments>
</file>

<file path=xl/comments7.xml><?xml version="1.0" encoding="utf-8"?>
<comments xmlns="http://schemas.openxmlformats.org/spreadsheetml/2006/main">
  <authors>
    <author>Admin</author>
  </authors>
  <commentList>
    <comment ref="A127" authorId="0" shape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ё</t>
        </r>
      </text>
    </comment>
  </commentList>
</comments>
</file>

<file path=xl/comments8.xml><?xml version="1.0" encoding="utf-8"?>
<comments xmlns="http://schemas.openxmlformats.org/spreadsheetml/2006/main">
  <authors>
    <author>Admin</author>
  </authors>
  <commentList>
    <comment ref="A125" authorId="0" shape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ё</t>
        </r>
      </text>
    </comment>
  </commentList>
</comments>
</file>

<file path=xl/comments9.xml><?xml version="1.0" encoding="utf-8"?>
<comments xmlns="http://schemas.openxmlformats.org/spreadsheetml/2006/main">
  <authors>
    <author>Admin</author>
  </authors>
  <commentList>
    <comment ref="A125" authorId="0" shape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ё</t>
        </r>
      </text>
    </comment>
  </commentList>
</comments>
</file>

<file path=xl/comments10.xml><?xml version="1.0" encoding="utf-8"?>
<comments xmlns="http://schemas.openxmlformats.org/spreadsheetml/2006/main">
  <authors>
    <author>Admin</author>
  </authors>
  <commentList>
    <comment ref="A125" authorId="0" shape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ё</t>
        </r>
      </text>
    </comment>
  </commentList>
</comments>
</file>

<file path=xl/sharedStrings.xml><?xml version="1.0" encoding="utf-8"?>
<sst xmlns="http://schemas.openxmlformats.org/spreadsheetml/2006/main" count="1685" uniqueCount="127">
  <si>
    <t>ООО "МУК"!</t>
  </si>
  <si>
    <t>С уважением,</t>
  </si>
  <si>
    <t>руб.</t>
  </si>
  <si>
    <t>ИТОГО сумма затрат</t>
  </si>
  <si>
    <t>ванию имущества, гражданской ответственности, отдельной категории работников, …)</t>
  </si>
  <si>
    <t>АО "Коми тепловая компания", амортизация инвентаря и оборудования, платежи по обязательному страхо-</t>
  </si>
  <si>
    <t>обслуживание работы руководителя предприятия, хозяйственное обслуживание зданий и помещений, услуги</t>
  </si>
  <si>
    <t>ческих решений, обеспечение кадрами требуемой квалификации, организация документооборота, техническое</t>
  </si>
  <si>
    <t>прием, ранение и отпуск ТМЦ, сопровождение программны средств, документальное оформление управлен-</t>
  </si>
  <si>
    <t>(персональное обслуживание ЭВМ, осуществление контроля за условиями и состоянием охраны труда,</t>
  </si>
  <si>
    <t xml:space="preserve"> - прочие расходы</t>
  </si>
  <si>
    <t xml:space="preserve"> - оплата электр.энергии на ОДН сверх норматива</t>
  </si>
  <si>
    <t xml:space="preserve"> - налоговые отчисления с ФОТ</t>
  </si>
  <si>
    <t xml:space="preserve"> - оплата труда АУП и ИТР (включая НДФЛ)</t>
  </si>
  <si>
    <t>в том числе:</t>
  </si>
  <si>
    <t>2) общеэксплуатационные расходы:</t>
  </si>
  <si>
    <t xml:space="preserve"> - прочие прямые расходы</t>
  </si>
  <si>
    <t>Локализация протечек. И т.д.)</t>
  </si>
  <si>
    <t>Мелкий ремонт окон, дверей, дверной и оконной фурнитуры (ручки, навесы, пружины, задвижки, шпингалеты).</t>
  </si>
  <si>
    <t>наледи и сосулек. Устранение неисправностей элементов по заявкам граждан. Локализация протечек кровли.</t>
  </si>
  <si>
    <t>повреждений, пожаров, стихийных бедствий с целью выявления неисправностей. Очистка свесов кровли от</t>
  </si>
  <si>
    <t>(проведение осмотров, обследований в период подготовки к осенне-зимнему сезону, осмотры после аварийных</t>
  </si>
  <si>
    <t>инструменты, оборудование, материалы</t>
  </si>
  <si>
    <t>налоговые отчисления (ПФР, ФСС)</t>
  </si>
  <si>
    <t>заработная плата (включая НДФЛ)</t>
  </si>
  <si>
    <t>элементов здания и системы вентиляции</t>
  </si>
  <si>
    <t xml:space="preserve"> - техническое обслуживание конструктивных</t>
  </si>
  <si>
    <t>ных работ при ремонте или замене участков труб, …)</t>
  </si>
  <si>
    <t>ликвидация течи путем уплотнения соединений труб, арматуры и нагревательных приборов, выполнение свароч-</t>
  </si>
  <si>
    <t>смена небольших участков трубопроводов (до 0,5 п.м.), ремонт аварийно-поврежденной запорной арматуры,</t>
  </si>
  <si>
    <t>внеплановые осмотры системы, ремонт сгонов на трубопроводах, установка бандажей на трубопроводах,</t>
  </si>
  <si>
    <t>наполнение водой системы, ликвидация воздушных пробок в радиаторах и стояках, общие, плановые и</t>
  </si>
  <si>
    <t>сгонов, очистка от накипи арматуры, отключение радиаторов при их течи, очистка грязевиков, слив воды и на-</t>
  </si>
  <si>
    <t>(консервация и расконсервация системы; регулировка кранов, регулировка и набивка сальников, уплотнение</t>
  </si>
  <si>
    <t>промывка системы отопления</t>
  </si>
  <si>
    <t>с учетом аварийного обслуживания</t>
  </si>
  <si>
    <t>водоснабжения, водоотведения</t>
  </si>
  <si>
    <t xml:space="preserve"> - техническое обслуживание системы отопления,</t>
  </si>
  <si>
    <t>работы по ремонту и восстановлению работы внутриквартирного оборудования, …)</t>
  </si>
  <si>
    <t>лений электрокабелей, замеры сопротивления, восстановление неисправных участков электросети, мелкие</t>
  </si>
  <si>
    <t>прочистка клемм и соединений в групповых щитках и вводно-распределительных устройствах, проверка зазем-</t>
  </si>
  <si>
    <t>(замена перегоревших лампочек, укрепление плафонов, светильников и ослабленных участков электропроводки,</t>
  </si>
  <si>
    <t xml:space="preserve">в том числе: </t>
  </si>
  <si>
    <t>с учетом аварийного обслуживания, всего</t>
  </si>
  <si>
    <t>руб</t>
  </si>
  <si>
    <t xml:space="preserve"> - техническое обслуживание системы э/снабжения</t>
  </si>
  <si>
    <t>шт.</t>
  </si>
  <si>
    <t xml:space="preserve"> - количество заявок населения</t>
  </si>
  <si>
    <t xml:space="preserve"> - диспетчерское обслуживание</t>
  </si>
  <si>
    <t xml:space="preserve"> - аварийный запас материалов</t>
  </si>
  <si>
    <t xml:space="preserve"> - аренда помещений</t>
  </si>
  <si>
    <t>(хоз.способом.)</t>
  </si>
  <si>
    <t xml:space="preserve"> - обслуживание теплового счетчика </t>
  </si>
  <si>
    <t>ПАО "Ростелеком" (интернет, телефон)</t>
  </si>
  <si>
    <t>Содержание дорог в зимнее время (очистка от снега)</t>
  </si>
  <si>
    <t>ООО "Жилстрой" - вывоз ТБО</t>
  </si>
  <si>
    <t>услуги ОСБ № 8617 г.Сыктывкар (обслуживание счета)</t>
  </si>
  <si>
    <t>ЭНЕРГОСБЫТ - оплата электроэнергии на ОДН по нормативу</t>
  </si>
  <si>
    <t xml:space="preserve"> - услуги сторонних организаций Всего, в том числе:</t>
  </si>
  <si>
    <t xml:space="preserve"> - материалы, инструменты</t>
  </si>
  <si>
    <t xml:space="preserve"> - налоговые отчисления (ПФР, ФСС)</t>
  </si>
  <si>
    <t xml:space="preserve"> - заработная плата (включая НДФЛ)</t>
  </si>
  <si>
    <t>и придомовой территории всего</t>
  </si>
  <si>
    <t xml:space="preserve"> - санитарное содержание мест общего пользования</t>
  </si>
  <si>
    <t>за жилищно-коммунальные услуги</t>
  </si>
  <si>
    <t>исковых заявлений на взыскание задолженности</t>
  </si>
  <si>
    <t xml:space="preserve"> - оплата государственной пошлины за рассмотрение</t>
  </si>
  <si>
    <t>1) прямые расходы, в том числе:</t>
  </si>
  <si>
    <t>структура затрат по статье "Содержание общего имущества" за отчетный период:</t>
  </si>
  <si>
    <t>Стоимость электроэнергии сверх норматива</t>
  </si>
  <si>
    <t>Задолженность житетелей дома за электр.энергию</t>
  </si>
  <si>
    <t>Стоимость электроэнергии, оплаченной жителями</t>
  </si>
  <si>
    <t>к оплате жителям дома по нормативу за период</t>
  </si>
  <si>
    <t>Стоимость электроэнергии, предъявленная</t>
  </si>
  <si>
    <t>Общая стоимость электроэнергии за период</t>
  </si>
  <si>
    <t>кВт/ч</t>
  </si>
  <si>
    <t>перерасход электроэнергии за период</t>
  </si>
  <si>
    <t>количество энергии, предъявленной жителям дома</t>
  </si>
  <si>
    <t>общее количество  электроэнергии за период</t>
  </si>
  <si>
    <t>общедомовой прибор учета установлен. Расчеты с собственниками согласно нормативам.</t>
  </si>
  <si>
    <r>
      <t xml:space="preserve">ЭЛЕКТРОЭНЕРГИЯ НА ОБЩЕДОМОВЫЕ НУЖДЫ </t>
    </r>
    <r>
      <rPr>
        <b/>
        <u/>
        <sz val="9"/>
        <rFont val="Arial"/>
        <family val="2"/>
        <charset val="204"/>
      </rPr>
      <t>(договор с ОАО "Коми энергосбытовая компания")</t>
    </r>
  </si>
  <si>
    <t>по состоянию на 01 января 2017 года</t>
  </si>
  <si>
    <t>общая задолженность за содержание и ремонт</t>
  </si>
  <si>
    <t>задолженность по содержанию за отчетный период</t>
  </si>
  <si>
    <t>израсходовано на содержание дома с учетом ОДН</t>
  </si>
  <si>
    <t xml:space="preserve">процент оплаты составил: </t>
  </si>
  <si>
    <t>оплачено за вывоз ТБО</t>
  </si>
  <si>
    <t>Оплаченная электроэнергия на ОДН</t>
  </si>
  <si>
    <t>Оплачено по статье "Содержание" без ОДН и ТБО</t>
  </si>
  <si>
    <t xml:space="preserve">ВСЕГО начислено </t>
  </si>
  <si>
    <t>начислено за вывоз ТБО</t>
  </si>
  <si>
    <t>начисленная электроэнергия на ОДН</t>
  </si>
  <si>
    <t>Начислено по статье "Содержание" без ОДН и ТБО</t>
  </si>
  <si>
    <t>общая сумма поданных исковых заявлений</t>
  </si>
  <si>
    <t>задолженности за услуги по содержанию и ремонту</t>
  </si>
  <si>
    <t>количество исковых заявлений на взыскание</t>
  </si>
  <si>
    <t>Период, за который предоставляется отчет: июль-декабрь 2016 г.</t>
  </si>
  <si>
    <t>дата заключения договора управления - 09 июля 2015 г.</t>
  </si>
  <si>
    <t>Управляющая организация: ООО "Междуреченская управляющая компания".</t>
  </si>
  <si>
    <t>Адрес многоквартирного дома: п.Междуреченск, ул.Интернациональная, д.1</t>
  </si>
  <si>
    <t>общего имущества проведенных во втором полугодии 2016 года.</t>
  </si>
  <si>
    <t>отчет о работах по содержанию</t>
  </si>
  <si>
    <t>сведения, согласно статье 162 Жилищного Кодекса</t>
  </si>
  <si>
    <t>ООО "Междуреченская управляющая компания" доводит до вашего</t>
  </si>
  <si>
    <t>Уважаемые собственники !</t>
  </si>
  <si>
    <t>Адрес многоквартирного дома: п.Междуреченск, ул.Интернациональная, д.2</t>
  </si>
  <si>
    <t xml:space="preserve"> - оплата стоимости услуг АО КТК по установке счет-</t>
  </si>
  <si>
    <t>чиков воды в подвале дома (по решению суда)</t>
  </si>
  <si>
    <t>оплачено  за вывоз ТБО</t>
  </si>
  <si>
    <t>ВСЕГО оплачено потребителями</t>
  </si>
  <si>
    <t xml:space="preserve">израсходовано на содержание дома </t>
  </si>
  <si>
    <t>Адрес многоквартирного дома: п.Междуреченск, ул.Интернациональная, д.4</t>
  </si>
  <si>
    <t>Адрес многоквартирного дома: п.Междуреченск, ул.Интернациональная, д.6</t>
  </si>
  <si>
    <t>дата заключения договора управления - 24 июля 2015 г.</t>
  </si>
  <si>
    <t>Адрес многоквартирного дома: п.Междуреченск, ул.Интернациональная, д.8</t>
  </si>
  <si>
    <t>Адрес многоквартирного дома: п.Междуреченск, ул.Интернациональная, д.10</t>
  </si>
  <si>
    <t>ИП "ДИК В.И." (изготовление заборов)</t>
  </si>
  <si>
    <t>Адрес многоквартирного дома: п.Междуреченск, ул.Интернациональная, д.14</t>
  </si>
  <si>
    <t>Адрес многоквартирного дома: п.Междуреченск, ул.Интернациональная, д.16</t>
  </si>
  <si>
    <t>Адрес многоквартирного дома: п.Междуреченск, ул.Интернациональная, д.18</t>
  </si>
  <si>
    <t xml:space="preserve"> - приобретение урны (1 шт.)</t>
  </si>
  <si>
    <t xml:space="preserve"> - приобретение и установка урн (2 шт.)</t>
  </si>
  <si>
    <t xml:space="preserve"> - приобретение и установка урны (1 шт.)</t>
  </si>
  <si>
    <t xml:space="preserve"> - приобретение пиломатериалов для ремонта</t>
  </si>
  <si>
    <t>контейнерных площадок</t>
  </si>
  <si>
    <t>контейнерной площадки.</t>
  </si>
  <si>
    <t>контейнерной площадки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</si>
</sst>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u/>
      <sz val="12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b/>
      <u/>
      <sz val="11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name val="Arial"/>
      <family val="2"/>
      <charset val="204"/>
    </font>
    <font>
      <b/>
      <u/>
      <sz val="9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2" fontId="3" fillId="0" borderId="0" xfId="0" applyNumberFormat="1" applyFont="1"/>
    <xf numFmtId="0" fontId="3" fillId="0" borderId="0" xfId="0" applyFont="1"/>
    <xf numFmtId="2" fontId="4" fillId="0" borderId="0" xfId="0" applyNumberFormat="1" applyFont="1"/>
    <xf numFmtId="0" fontId="4" fillId="0" borderId="0" xfId="0" applyFont="1"/>
    <xf numFmtId="2" fontId="5" fillId="0" borderId="0" xfId="0" applyNumberFormat="1" applyFont="1"/>
    <xf numFmtId="0" fontId="5" fillId="0" borderId="0" xfId="0" applyFont="1"/>
    <xf numFmtId="0" fontId="1" fillId="0" borderId="0" xfId="0" applyFont="1"/>
    <xf numFmtId="0" fontId="6" fillId="0" borderId="0" xfId="0" applyFont="1"/>
    <xf numFmtId="2" fontId="2" fillId="0" borderId="0" xfId="0" applyNumberFormat="1" applyFont="1"/>
    <xf numFmtId="0" fontId="7" fillId="0" borderId="0" xfId="0" applyFont="1"/>
    <xf numFmtId="0" fontId="8" fillId="0" borderId="0" xfId="0" applyFont="1" applyBorder="1" applyAlignment="1">
      <alignment horizontal="left"/>
    </xf>
    <xf numFmtId="9" fontId="0" fillId="0" borderId="0" xfId="0" applyNumberFormat="1"/>
    <xf numFmtId="2" fontId="6" fillId="0" borderId="0" xfId="0" applyNumberFormat="1" applyFont="1"/>
    <xf numFmtId="0" fontId="7" fillId="0" borderId="0" xfId="0" applyFont="1" applyAlignment="1"/>
    <xf numFmtId="0" fontId="0" fillId="0" borderId="0" xfId="0" applyBorder="1"/>
    <xf numFmtId="2" fontId="0" fillId="0" borderId="0" xfId="0" applyNumberFormat="1" applyBorder="1"/>
    <xf numFmtId="2" fontId="6" fillId="0" borderId="0" xfId="0" applyNumberFormat="1" applyFont="1" applyBorder="1"/>
    <xf numFmtId="0" fontId="6" fillId="0" borderId="0" xfId="0" applyFont="1" applyBorder="1"/>
    <xf numFmtId="0" fontId="2" fillId="0" borderId="0" xfId="0" applyFont="1" applyBorder="1"/>
    <xf numFmtId="2" fontId="3" fillId="0" borderId="0" xfId="0" applyNumberFormat="1" applyFont="1" applyBorder="1"/>
    <xf numFmtId="0" fontId="2" fillId="0" borderId="0" xfId="0" applyFont="1" applyFill="1" applyBorder="1"/>
    <xf numFmtId="0" fontId="9" fillId="0" borderId="0" xfId="0" applyFont="1" applyFill="1" applyBorder="1"/>
    <xf numFmtId="0" fontId="7" fillId="0" borderId="0" xfId="0" applyFont="1" applyFill="1" applyBorder="1"/>
    <xf numFmtId="10" fontId="3" fillId="0" borderId="0" xfId="0" applyNumberFormat="1" applyFont="1" applyBorder="1"/>
    <xf numFmtId="164" fontId="0" fillId="0" borderId="0" xfId="0" applyNumberFormat="1" applyBorder="1"/>
    <xf numFmtId="0" fontId="1" fillId="0" borderId="0" xfId="0" applyFont="1" applyBorder="1"/>
    <xf numFmtId="0" fontId="4" fillId="0" borderId="0" xfId="0" applyFont="1" applyBorder="1" applyAlignment="1"/>
    <xf numFmtId="0" fontId="0" fillId="0" borderId="0" xfId="0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39"/>
  <sheetViews>
    <sheetView workbookViewId="0">
      <selection activeCell="J17" sqref="J17"/>
    </sheetView>
  </sheetViews>
  <sheetFormatPr defaultRowHeight="12.75" x14ac:dyDescent="0.2"/>
  <cols>
    <col min="1" max="1" width="3.5703125" customWidth="1"/>
    <col min="3" max="3" width="11" customWidth="1"/>
    <col min="5" max="5" width="23" customWidth="1"/>
    <col min="6" max="6" width="15.42578125" bestFit="1" customWidth="1"/>
    <col min="7" max="7" width="9.5703125" bestFit="1" customWidth="1"/>
    <col min="9" max="9" width="8" customWidth="1"/>
    <col min="10" max="10" width="12" customWidth="1"/>
    <col min="11" max="11" width="9.5703125" bestFit="1" customWidth="1"/>
    <col min="12" max="12" width="9.42578125" customWidth="1"/>
    <col min="13" max="13" width="9.140625" customWidth="1"/>
    <col min="14" max="14" width="10" customWidth="1"/>
    <col min="15" max="15" width="7.7109375" customWidth="1"/>
    <col min="16" max="16" width="10.140625" customWidth="1"/>
  </cols>
  <sheetData>
    <row r="1" spans="1:16" ht="15.75" x14ac:dyDescent="0.25">
      <c r="A1" s="33" t="s">
        <v>104</v>
      </c>
      <c r="B1" s="33"/>
      <c r="C1" s="33"/>
      <c r="D1" s="33"/>
      <c r="E1" s="33"/>
      <c r="F1" s="33"/>
      <c r="G1" s="33"/>
      <c r="H1" s="33"/>
      <c r="I1" s="33"/>
    </row>
    <row r="2" spans="1:16" ht="15.75" x14ac:dyDescent="0.25">
      <c r="A2" s="31"/>
      <c r="B2" s="31"/>
      <c r="C2" s="31"/>
      <c r="D2" s="31"/>
      <c r="E2" s="31"/>
      <c r="F2" s="31"/>
      <c r="G2" s="31"/>
      <c r="H2" s="31"/>
      <c r="I2" s="31"/>
    </row>
    <row r="3" spans="1:16" ht="15.75" x14ac:dyDescent="0.25">
      <c r="A3" s="33" t="s">
        <v>103</v>
      </c>
      <c r="B3" s="33"/>
      <c r="C3" s="33"/>
      <c r="D3" s="33"/>
      <c r="E3" s="33"/>
      <c r="F3" s="33"/>
      <c r="G3" s="33"/>
      <c r="H3" s="33"/>
      <c r="I3" s="33"/>
    </row>
    <row r="4" spans="1:16" ht="15.75" x14ac:dyDescent="0.25">
      <c r="A4" s="33" t="s">
        <v>102</v>
      </c>
      <c r="B4" s="33"/>
      <c r="C4" s="33"/>
      <c r="D4" s="33"/>
      <c r="E4" s="33"/>
      <c r="F4" s="33"/>
      <c r="G4" s="33"/>
      <c r="H4" s="33"/>
      <c r="I4" s="33"/>
    </row>
    <row r="5" spans="1:16" ht="15.75" x14ac:dyDescent="0.25">
      <c r="A5" s="33" t="s">
        <v>101</v>
      </c>
      <c r="B5" s="33"/>
      <c r="C5" s="33"/>
      <c r="D5" s="33"/>
      <c r="E5" s="33"/>
      <c r="F5" s="33"/>
      <c r="G5" s="33"/>
      <c r="H5" s="33"/>
      <c r="I5" s="33"/>
      <c r="J5" s="30"/>
    </row>
    <row r="6" spans="1:16" ht="15.75" x14ac:dyDescent="0.25">
      <c r="A6" s="33" t="s">
        <v>100</v>
      </c>
      <c r="B6" s="33"/>
      <c r="C6" s="33"/>
      <c r="D6" s="33"/>
      <c r="E6" s="33"/>
      <c r="F6" s="33"/>
      <c r="G6" s="33"/>
      <c r="H6" s="33"/>
      <c r="I6" s="33"/>
    </row>
    <row r="7" spans="1:16" x14ac:dyDescent="0.2">
      <c r="J7" s="29"/>
    </row>
    <row r="8" spans="1:16" ht="15.75" customHeight="1" x14ac:dyDescent="0.25">
      <c r="A8" s="20" t="s">
        <v>99</v>
      </c>
      <c r="B8" s="20"/>
      <c r="C8" s="16"/>
      <c r="D8" s="16"/>
      <c r="E8" s="16"/>
      <c r="F8" s="16"/>
      <c r="G8" s="16"/>
      <c r="H8" s="16"/>
      <c r="I8" s="16"/>
      <c r="J8" s="28"/>
      <c r="K8" s="28"/>
      <c r="L8" s="28"/>
      <c r="M8" s="28"/>
      <c r="N8" s="28"/>
      <c r="O8" s="28"/>
      <c r="P8" s="28"/>
    </row>
    <row r="9" spans="1:16" ht="15" x14ac:dyDescent="0.25">
      <c r="A9" s="20" t="s">
        <v>98</v>
      </c>
      <c r="B9" s="20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ht="15" x14ac:dyDescent="0.25">
      <c r="A10" s="20" t="s">
        <v>97</v>
      </c>
      <c r="B10" s="20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ht="15" x14ac:dyDescent="0.25">
      <c r="A11" s="20" t="s">
        <v>96</v>
      </c>
      <c r="B11" s="20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ht="15" x14ac:dyDescent="0.25">
      <c r="A12" s="20"/>
      <c r="B12" s="20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ht="15" x14ac:dyDescent="0.25">
      <c r="A13" s="20" t="s">
        <v>95</v>
      </c>
      <c r="B13" s="20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ht="15" x14ac:dyDescent="0.25">
      <c r="A14" s="20" t="s">
        <v>94</v>
      </c>
      <c r="B14" s="20"/>
      <c r="C14" s="16"/>
      <c r="D14" s="16"/>
      <c r="E14" s="16"/>
      <c r="F14" s="16">
        <v>15</v>
      </c>
      <c r="G14" s="27" t="s">
        <v>46</v>
      </c>
      <c r="H14" s="16"/>
      <c r="I14" s="16"/>
      <c r="J14" s="16"/>
      <c r="K14" s="16"/>
      <c r="L14" s="16"/>
      <c r="M14" s="16"/>
      <c r="N14" s="16"/>
      <c r="O14" s="16"/>
      <c r="P14" s="16"/>
    </row>
    <row r="15" spans="1:16" ht="15" x14ac:dyDescent="0.25">
      <c r="A15" s="20" t="s">
        <v>93</v>
      </c>
      <c r="B15" s="20"/>
      <c r="C15" s="16"/>
      <c r="D15" s="16"/>
      <c r="E15" s="16"/>
      <c r="F15" s="16">
        <v>101800.5</v>
      </c>
      <c r="G15" s="27" t="s">
        <v>2</v>
      </c>
      <c r="H15" s="16"/>
      <c r="I15" s="16"/>
      <c r="J15" s="16"/>
      <c r="K15" s="16"/>
      <c r="L15" s="16"/>
      <c r="M15" s="16"/>
      <c r="N15" s="16"/>
      <c r="O15" s="16"/>
      <c r="P15" s="16"/>
    </row>
    <row r="16" spans="1:16" ht="15" x14ac:dyDescent="0.25">
      <c r="A16" s="20"/>
      <c r="B16" s="20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 ht="15.75" x14ac:dyDescent="0.25">
      <c r="A17" s="22" t="s">
        <v>92</v>
      </c>
      <c r="B17" s="20"/>
      <c r="C17" s="16"/>
      <c r="D17" s="16"/>
      <c r="E17" s="16"/>
      <c r="F17" s="21">
        <f>3344.3*16.6*6</f>
        <v>333092.28000000003</v>
      </c>
      <c r="G17" s="20" t="s">
        <v>2</v>
      </c>
      <c r="H17" s="16"/>
      <c r="I17" s="16"/>
      <c r="J17" s="16"/>
      <c r="K17" s="16"/>
      <c r="L17" s="16"/>
      <c r="M17" s="16"/>
      <c r="N17" s="16"/>
      <c r="O17" s="16"/>
      <c r="P17" s="16"/>
    </row>
    <row r="18" spans="1:16" ht="15.75" x14ac:dyDescent="0.25">
      <c r="A18" s="22" t="s">
        <v>91</v>
      </c>
      <c r="B18" s="20"/>
      <c r="C18" s="16"/>
      <c r="D18" s="16"/>
      <c r="E18" s="16"/>
      <c r="F18" s="21">
        <v>12474.66</v>
      </c>
      <c r="G18" s="20" t="s">
        <v>2</v>
      </c>
      <c r="H18" s="16"/>
      <c r="I18" s="16"/>
      <c r="J18" s="16"/>
      <c r="K18" s="16"/>
      <c r="L18" s="16"/>
      <c r="M18" s="16"/>
      <c r="N18" s="16"/>
      <c r="O18" s="16"/>
      <c r="P18" s="16"/>
    </row>
    <row r="19" spans="1:16" ht="15.75" x14ac:dyDescent="0.25">
      <c r="A19" s="22" t="s">
        <v>90</v>
      </c>
      <c r="B19" s="20"/>
      <c r="C19" s="16"/>
      <c r="D19" s="16"/>
      <c r="E19" s="16"/>
      <c r="F19" s="21">
        <v>43309.73</v>
      </c>
      <c r="G19" s="20" t="s">
        <v>2</v>
      </c>
      <c r="H19" s="16"/>
      <c r="I19" s="16"/>
      <c r="J19" s="16"/>
      <c r="K19" s="16"/>
      <c r="L19" s="16"/>
      <c r="M19" s="16"/>
      <c r="N19" s="16"/>
      <c r="O19" s="16"/>
      <c r="P19" s="16"/>
    </row>
    <row r="20" spans="1:16" ht="15.75" x14ac:dyDescent="0.25">
      <c r="A20" s="22" t="s">
        <v>89</v>
      </c>
      <c r="B20" s="20"/>
      <c r="C20" s="16"/>
      <c r="D20" s="16"/>
      <c r="E20" s="16"/>
      <c r="F20" s="21">
        <f>F17+F18+F19</f>
        <v>388876.67</v>
      </c>
      <c r="G20" s="20" t="s">
        <v>2</v>
      </c>
      <c r="H20" s="16"/>
      <c r="I20" s="16"/>
      <c r="J20" s="16"/>
      <c r="K20" s="16"/>
      <c r="L20" s="16"/>
      <c r="M20" s="16"/>
      <c r="N20" s="16"/>
      <c r="O20" s="16"/>
      <c r="P20" s="16"/>
    </row>
    <row r="21" spans="1:16" ht="15.75" x14ac:dyDescent="0.25">
      <c r="A21" s="22"/>
      <c r="B21" s="20"/>
      <c r="C21" s="16"/>
      <c r="D21" s="16"/>
      <c r="E21" s="16"/>
      <c r="F21" s="21"/>
      <c r="G21" s="20"/>
      <c r="H21" s="16"/>
      <c r="I21" s="16"/>
      <c r="J21" s="16"/>
      <c r="K21" s="17"/>
      <c r="L21" s="16"/>
      <c r="M21" s="16"/>
      <c r="N21" s="16"/>
      <c r="O21" s="16"/>
      <c r="P21" s="16"/>
    </row>
    <row r="22" spans="1:16" ht="15.75" x14ac:dyDescent="0.25">
      <c r="A22" s="22" t="s">
        <v>88</v>
      </c>
      <c r="B22" s="20"/>
      <c r="C22" s="16"/>
      <c r="D22" s="16"/>
      <c r="E22" s="16"/>
      <c r="F22" s="21">
        <f>F17*F27</f>
        <v>238827.16476000001</v>
      </c>
      <c r="G22" s="20" t="s">
        <v>2</v>
      </c>
      <c r="H22" s="16"/>
      <c r="I22" s="17"/>
      <c r="J22" s="16"/>
      <c r="K22" s="16"/>
      <c r="L22" s="16"/>
      <c r="M22" s="16"/>
      <c r="N22" s="16"/>
      <c r="O22" s="26"/>
      <c r="P22" s="16"/>
    </row>
    <row r="23" spans="1:16" ht="15.75" x14ac:dyDescent="0.25">
      <c r="A23" s="22" t="s">
        <v>87</v>
      </c>
      <c r="B23" s="20"/>
      <c r="C23" s="16"/>
      <c r="D23" s="16"/>
      <c r="E23" s="16"/>
      <c r="F23" s="21">
        <f>F18*F27</f>
        <v>8944.33122</v>
      </c>
      <c r="G23" s="20" t="s">
        <v>2</v>
      </c>
      <c r="H23" s="16"/>
      <c r="I23" s="17"/>
      <c r="J23" s="16"/>
      <c r="K23" s="16"/>
      <c r="L23" s="16"/>
      <c r="M23" s="16"/>
      <c r="N23" s="16"/>
      <c r="O23" s="26"/>
      <c r="P23" s="16"/>
    </row>
    <row r="24" spans="1:16" ht="15.75" x14ac:dyDescent="0.25">
      <c r="A24" s="22" t="s">
        <v>86</v>
      </c>
      <c r="B24" s="20"/>
      <c r="C24" s="16"/>
      <c r="D24" s="16"/>
      <c r="E24" s="16"/>
      <c r="F24" s="21">
        <f>F19*F27</f>
        <v>31053.076410000001</v>
      </c>
      <c r="G24" s="20" t="s">
        <v>2</v>
      </c>
      <c r="H24" s="16"/>
      <c r="I24" s="17"/>
      <c r="J24" s="16"/>
      <c r="K24" s="16"/>
      <c r="L24" s="16"/>
      <c r="M24" s="16"/>
      <c r="N24" s="16"/>
      <c r="O24" s="26"/>
      <c r="P24" s="16"/>
    </row>
    <row r="25" spans="1:16" ht="15.75" x14ac:dyDescent="0.25">
      <c r="A25" s="22" t="s">
        <v>109</v>
      </c>
      <c r="B25" s="20"/>
      <c r="C25" s="16"/>
      <c r="D25" s="16"/>
      <c r="E25" s="16"/>
      <c r="F25" s="21">
        <f>F22+F23+F24</f>
        <v>278824.57238999999</v>
      </c>
      <c r="G25" s="20" t="s">
        <v>2</v>
      </c>
      <c r="H25" s="16"/>
      <c r="I25" s="17"/>
      <c r="J25" s="16"/>
      <c r="K25" s="16"/>
      <c r="L25" s="16"/>
      <c r="M25" s="16"/>
      <c r="N25" s="16"/>
      <c r="O25" s="26"/>
      <c r="P25" s="16"/>
    </row>
    <row r="26" spans="1:16" ht="15.75" x14ac:dyDescent="0.25">
      <c r="A26" s="22"/>
      <c r="B26" s="20"/>
      <c r="C26" s="16"/>
      <c r="D26" s="16"/>
      <c r="E26" s="16"/>
      <c r="F26" s="21"/>
      <c r="G26" s="20"/>
      <c r="H26" s="16"/>
      <c r="I26" s="17"/>
      <c r="J26" s="16"/>
      <c r="K26" s="16"/>
      <c r="L26" s="16"/>
      <c r="M26" s="16"/>
      <c r="N26" s="16"/>
      <c r="O26" s="26"/>
      <c r="P26" s="16"/>
    </row>
    <row r="27" spans="1:16" ht="15.75" x14ac:dyDescent="0.25">
      <c r="A27" s="22" t="s">
        <v>85</v>
      </c>
      <c r="B27" s="20"/>
      <c r="C27" s="16"/>
      <c r="D27" s="16"/>
      <c r="E27" s="16"/>
      <c r="F27" s="25">
        <v>0.71699999999999997</v>
      </c>
      <c r="G27" s="20"/>
      <c r="H27" s="16"/>
      <c r="I27" s="16"/>
      <c r="J27" s="19"/>
      <c r="K27" s="16"/>
      <c r="L27" s="19"/>
      <c r="M27" s="19"/>
      <c r="N27" s="18"/>
      <c r="O27" s="17"/>
      <c r="P27" s="16"/>
    </row>
    <row r="28" spans="1:16" ht="15.75" x14ac:dyDescent="0.25">
      <c r="A28" s="22"/>
      <c r="B28" s="20"/>
      <c r="C28" s="16"/>
      <c r="D28" s="16"/>
      <c r="E28" s="16"/>
      <c r="F28" s="25"/>
      <c r="G28" s="20"/>
      <c r="H28" s="16"/>
      <c r="I28" s="16"/>
      <c r="J28" s="19"/>
      <c r="K28" s="16"/>
      <c r="L28" s="19"/>
      <c r="M28" s="19"/>
      <c r="N28" s="18"/>
      <c r="O28" s="17"/>
      <c r="P28" s="16"/>
    </row>
    <row r="29" spans="1:16" ht="15.75" x14ac:dyDescent="0.25">
      <c r="A29" s="22" t="s">
        <v>84</v>
      </c>
      <c r="B29" s="20"/>
      <c r="C29" s="16"/>
      <c r="D29" s="16"/>
      <c r="E29" s="16"/>
      <c r="F29" s="21">
        <f>F136</f>
        <v>309434.33383202221</v>
      </c>
      <c r="G29" s="20" t="s">
        <v>2</v>
      </c>
      <c r="H29" s="16"/>
      <c r="I29" s="16"/>
      <c r="J29" s="19"/>
      <c r="K29" s="16"/>
      <c r="L29" s="19"/>
      <c r="M29" s="19"/>
      <c r="N29" s="18"/>
      <c r="O29" s="17"/>
      <c r="P29" s="16"/>
    </row>
    <row r="30" spans="1:16" ht="15.75" x14ac:dyDescent="0.25">
      <c r="A30" s="22"/>
      <c r="B30" s="20"/>
      <c r="C30" s="16"/>
      <c r="D30" s="16"/>
      <c r="E30" s="16"/>
      <c r="F30" s="21"/>
      <c r="G30" s="20"/>
      <c r="H30" s="16"/>
      <c r="I30" s="16"/>
      <c r="J30" s="19"/>
      <c r="K30" s="16"/>
      <c r="L30" s="19"/>
      <c r="M30" s="19"/>
      <c r="N30" s="18"/>
      <c r="O30" s="17"/>
      <c r="P30" s="16"/>
    </row>
    <row r="31" spans="1:16" ht="15.75" x14ac:dyDescent="0.25">
      <c r="A31" s="22" t="s">
        <v>83</v>
      </c>
      <c r="B31" s="20"/>
      <c r="C31" s="16"/>
      <c r="D31" s="16"/>
      <c r="E31" s="16"/>
      <c r="F31" s="21">
        <f>F20-F25</f>
        <v>110052.09761</v>
      </c>
      <c r="G31" s="20" t="s">
        <v>2</v>
      </c>
      <c r="H31" s="16"/>
      <c r="I31" s="16"/>
      <c r="J31" s="19"/>
      <c r="K31" s="16"/>
      <c r="L31" s="19"/>
      <c r="M31" s="19"/>
      <c r="N31" s="18"/>
      <c r="O31" s="17"/>
      <c r="P31" s="16"/>
    </row>
    <row r="32" spans="1:16" ht="15.75" x14ac:dyDescent="0.25">
      <c r="A32" s="22" t="s">
        <v>82</v>
      </c>
      <c r="B32" s="20"/>
      <c r="C32" s="16"/>
      <c r="D32" s="16"/>
      <c r="E32" s="16"/>
      <c r="F32" s="21"/>
      <c r="G32" s="20"/>
      <c r="H32" s="16"/>
      <c r="I32" s="16"/>
      <c r="J32" s="19"/>
      <c r="K32" s="16"/>
      <c r="L32" s="19"/>
      <c r="M32" s="19"/>
      <c r="N32" s="18"/>
      <c r="O32" s="17"/>
      <c r="P32" s="16"/>
    </row>
    <row r="33" spans="1:16" ht="15.75" x14ac:dyDescent="0.25">
      <c r="A33" s="22" t="s">
        <v>81</v>
      </c>
      <c r="B33" s="20"/>
      <c r="C33" s="16"/>
      <c r="D33" s="16"/>
      <c r="E33" s="16"/>
      <c r="F33" s="21"/>
      <c r="G33" s="20" t="s">
        <v>2</v>
      </c>
      <c r="H33" s="16"/>
      <c r="I33" s="16"/>
      <c r="J33" s="19"/>
      <c r="K33" s="16"/>
      <c r="L33" s="19"/>
      <c r="M33" s="19"/>
      <c r="N33" s="18"/>
      <c r="O33" s="17"/>
      <c r="P33" s="16"/>
    </row>
    <row r="34" spans="1:16" ht="15.75" x14ac:dyDescent="0.25">
      <c r="A34" s="22"/>
      <c r="B34" s="20"/>
      <c r="C34" s="16"/>
      <c r="D34" s="16"/>
      <c r="E34" s="16"/>
      <c r="F34" s="21"/>
      <c r="G34" s="20"/>
      <c r="H34" s="16"/>
      <c r="I34" s="16"/>
      <c r="J34" s="19"/>
      <c r="K34" s="16"/>
      <c r="L34" s="19"/>
      <c r="M34" s="19"/>
      <c r="N34" s="18"/>
      <c r="O34" s="17"/>
      <c r="P34" s="16"/>
    </row>
    <row r="35" spans="1:16" ht="15.75" x14ac:dyDescent="0.25">
      <c r="A35" s="24" t="s">
        <v>80</v>
      </c>
      <c r="B35" s="20"/>
      <c r="C35" s="16"/>
      <c r="D35" s="16"/>
      <c r="E35" s="16"/>
      <c r="F35" s="21"/>
      <c r="G35" s="20"/>
      <c r="H35" s="16"/>
      <c r="I35" s="16"/>
      <c r="J35" s="19"/>
      <c r="K35" s="16"/>
      <c r="L35" s="19"/>
      <c r="M35" s="19"/>
      <c r="N35" s="18"/>
      <c r="O35" s="17"/>
      <c r="P35" s="16"/>
    </row>
    <row r="36" spans="1:16" ht="7.5" customHeight="1" x14ac:dyDescent="0.25">
      <c r="A36" s="24"/>
      <c r="B36" s="20"/>
      <c r="C36" s="16"/>
      <c r="D36" s="16"/>
      <c r="E36" s="16"/>
      <c r="F36" s="21"/>
      <c r="G36" s="20"/>
      <c r="H36" s="16"/>
      <c r="I36" s="16"/>
      <c r="J36" s="19"/>
      <c r="K36" s="16"/>
      <c r="L36" s="19"/>
      <c r="M36" s="19"/>
      <c r="N36" s="18"/>
      <c r="O36" s="17"/>
      <c r="P36" s="16"/>
    </row>
    <row r="37" spans="1:16" ht="15.75" x14ac:dyDescent="0.25">
      <c r="A37" s="23" t="s">
        <v>79</v>
      </c>
      <c r="B37" s="20"/>
      <c r="C37" s="16"/>
      <c r="D37" s="16"/>
      <c r="E37" s="16"/>
      <c r="F37" s="21"/>
      <c r="G37" s="20"/>
      <c r="H37" s="16"/>
      <c r="I37" s="16"/>
      <c r="J37" s="19"/>
      <c r="K37" s="16"/>
      <c r="L37" s="19"/>
      <c r="M37" s="19"/>
      <c r="N37" s="18"/>
      <c r="O37" s="17"/>
      <c r="P37" s="16"/>
    </row>
    <row r="38" spans="1:16" ht="10.5" customHeight="1" x14ac:dyDescent="0.25">
      <c r="A38" s="22"/>
      <c r="B38" s="20"/>
      <c r="C38" s="16"/>
      <c r="D38" s="16"/>
      <c r="E38" s="16"/>
      <c r="F38" s="21"/>
      <c r="G38" s="20"/>
      <c r="H38" s="16"/>
      <c r="I38" s="16"/>
      <c r="J38" s="19"/>
      <c r="K38" s="16"/>
      <c r="L38" s="19"/>
      <c r="M38" s="19"/>
      <c r="N38" s="18"/>
      <c r="O38" s="17"/>
      <c r="P38" s="16"/>
    </row>
    <row r="39" spans="1:16" ht="15.75" x14ac:dyDescent="0.25">
      <c r="A39" s="22" t="s">
        <v>78</v>
      </c>
      <c r="B39" s="20"/>
      <c r="C39" s="16"/>
      <c r="D39" s="16"/>
      <c r="E39" s="16"/>
      <c r="F39" s="21">
        <v>4229.33</v>
      </c>
      <c r="G39" s="20" t="s">
        <v>75</v>
      </c>
      <c r="H39" s="16"/>
      <c r="I39" s="16"/>
      <c r="J39" s="19"/>
      <c r="K39" s="16"/>
      <c r="L39" s="19"/>
      <c r="M39" s="19"/>
      <c r="N39" s="18"/>
      <c r="O39" s="17"/>
      <c r="P39" s="16"/>
    </row>
    <row r="40" spans="1:16" ht="15.75" x14ac:dyDescent="0.25">
      <c r="A40" s="22" t="s">
        <v>77</v>
      </c>
      <c r="B40" s="20"/>
      <c r="C40" s="16"/>
      <c r="D40" s="16"/>
      <c r="E40" s="16"/>
      <c r="F40" s="21">
        <v>4186.13</v>
      </c>
      <c r="G40" s="20" t="s">
        <v>75</v>
      </c>
      <c r="H40" s="16"/>
      <c r="I40" s="16"/>
      <c r="J40" s="19"/>
      <c r="K40" s="16"/>
      <c r="L40" s="19"/>
      <c r="M40" s="19"/>
      <c r="N40" s="18"/>
      <c r="O40" s="17"/>
      <c r="P40" s="16"/>
    </row>
    <row r="41" spans="1:16" ht="15.75" x14ac:dyDescent="0.25">
      <c r="A41" s="22" t="s">
        <v>76</v>
      </c>
      <c r="B41" s="20"/>
      <c r="C41" s="16"/>
      <c r="D41" s="16"/>
      <c r="E41" s="16"/>
      <c r="F41" s="21">
        <f>F39-F40</f>
        <v>43.199999999999818</v>
      </c>
      <c r="G41" s="20" t="s">
        <v>75</v>
      </c>
      <c r="H41" s="16"/>
      <c r="I41" s="16"/>
      <c r="J41" s="19"/>
      <c r="K41" s="16"/>
      <c r="L41" s="19"/>
      <c r="M41" s="19"/>
      <c r="N41" s="18"/>
      <c r="O41" s="17"/>
      <c r="P41" s="16"/>
    </row>
    <row r="42" spans="1:16" ht="15.75" x14ac:dyDescent="0.25">
      <c r="A42" s="22"/>
      <c r="B42" s="20"/>
      <c r="C42" s="16"/>
      <c r="D42" s="16"/>
      <c r="E42" s="16"/>
      <c r="F42" s="21"/>
      <c r="G42" s="20"/>
      <c r="H42" s="16"/>
      <c r="I42" s="16"/>
      <c r="J42" s="19"/>
      <c r="K42" s="16"/>
      <c r="L42" s="19"/>
      <c r="M42" s="19"/>
      <c r="N42" s="18"/>
      <c r="O42" s="17"/>
      <c r="P42" s="16"/>
    </row>
    <row r="43" spans="1:16" ht="15.75" x14ac:dyDescent="0.25">
      <c r="A43" s="22" t="s">
        <v>74</v>
      </c>
      <c r="B43" s="20"/>
      <c r="C43" s="16"/>
      <c r="D43" s="16"/>
      <c r="E43" s="16"/>
      <c r="F43" s="21">
        <f>F39*2.98</f>
        <v>12603.403399999999</v>
      </c>
      <c r="G43" s="20" t="s">
        <v>2</v>
      </c>
      <c r="H43" s="16"/>
      <c r="I43" s="16"/>
      <c r="J43" s="19"/>
      <c r="K43" s="16"/>
      <c r="L43" s="19"/>
      <c r="M43" s="19"/>
      <c r="N43" s="18"/>
      <c r="O43" s="17"/>
      <c r="P43" s="16"/>
    </row>
    <row r="44" spans="1:16" ht="15.75" x14ac:dyDescent="0.25">
      <c r="A44" s="22" t="s">
        <v>73</v>
      </c>
      <c r="B44" s="20"/>
      <c r="C44" s="16"/>
      <c r="D44" s="16"/>
      <c r="E44" s="16"/>
      <c r="F44" s="21"/>
      <c r="G44" s="20"/>
      <c r="H44" s="16"/>
      <c r="I44" s="16"/>
      <c r="J44" s="19"/>
      <c r="K44" s="16"/>
      <c r="L44" s="19"/>
      <c r="M44" s="19"/>
      <c r="N44" s="18"/>
      <c r="O44" s="17"/>
      <c r="P44" s="16"/>
    </row>
    <row r="45" spans="1:16" ht="15.75" x14ac:dyDescent="0.25">
      <c r="A45" s="22" t="s">
        <v>72</v>
      </c>
      <c r="B45" s="20"/>
      <c r="C45" s="16"/>
      <c r="D45" s="16"/>
      <c r="E45" s="16"/>
      <c r="F45" s="21">
        <f>F18</f>
        <v>12474.66</v>
      </c>
      <c r="G45" s="20" t="s">
        <v>2</v>
      </c>
      <c r="H45" s="16"/>
      <c r="I45" s="16"/>
      <c r="J45" s="19"/>
      <c r="K45" s="16"/>
      <c r="L45" s="19"/>
      <c r="M45" s="19"/>
      <c r="N45" s="18"/>
      <c r="O45" s="17"/>
      <c r="P45" s="16"/>
    </row>
    <row r="46" spans="1:16" ht="15.75" x14ac:dyDescent="0.25">
      <c r="A46" s="22" t="s">
        <v>71</v>
      </c>
      <c r="B46" s="20"/>
      <c r="C46" s="16"/>
      <c r="D46" s="16"/>
      <c r="E46" s="16"/>
      <c r="F46" s="21">
        <f>F45*F27</f>
        <v>8944.33122</v>
      </c>
      <c r="G46" s="20" t="s">
        <v>2</v>
      </c>
      <c r="H46" s="16"/>
      <c r="I46" s="16"/>
      <c r="J46" s="19"/>
      <c r="K46" s="16"/>
      <c r="L46" s="19"/>
      <c r="M46" s="19"/>
      <c r="N46" s="18"/>
      <c r="O46" s="17"/>
      <c r="P46" s="16"/>
    </row>
    <row r="47" spans="1:16" ht="15.75" x14ac:dyDescent="0.25">
      <c r="A47" s="22" t="s">
        <v>70</v>
      </c>
      <c r="B47" s="20"/>
      <c r="C47" s="16"/>
      <c r="D47" s="16"/>
      <c r="E47" s="16"/>
      <c r="F47" s="21">
        <f>F45-F46</f>
        <v>3530.3287799999998</v>
      </c>
      <c r="G47" s="20" t="s">
        <v>2</v>
      </c>
      <c r="H47" s="16"/>
      <c r="I47" s="16"/>
      <c r="J47" s="19"/>
      <c r="K47" s="16"/>
      <c r="L47" s="19"/>
      <c r="M47" s="19"/>
      <c r="N47" s="18"/>
      <c r="O47" s="17"/>
      <c r="P47" s="16"/>
    </row>
    <row r="48" spans="1:16" ht="15.75" x14ac:dyDescent="0.25">
      <c r="A48" s="22"/>
      <c r="B48" s="20"/>
      <c r="C48" s="16"/>
      <c r="D48" s="16"/>
      <c r="E48" s="16"/>
      <c r="F48" s="21"/>
      <c r="G48" s="20"/>
      <c r="H48" s="16"/>
      <c r="I48" s="16"/>
      <c r="J48" s="19"/>
      <c r="K48" s="16"/>
      <c r="L48" s="19"/>
      <c r="M48" s="19"/>
      <c r="N48" s="18"/>
      <c r="O48" s="17"/>
      <c r="P48" s="16"/>
    </row>
    <row r="49" spans="1:16" ht="15.75" x14ac:dyDescent="0.25">
      <c r="A49" s="22" t="s">
        <v>69</v>
      </c>
      <c r="B49" s="20"/>
      <c r="C49" s="16"/>
      <c r="D49" s="16"/>
      <c r="E49" s="16"/>
      <c r="F49" s="21">
        <f>F41*2.98</f>
        <v>128.73599999999945</v>
      </c>
      <c r="G49" s="20" t="s">
        <v>2</v>
      </c>
      <c r="H49" s="16"/>
      <c r="I49" s="16"/>
      <c r="J49" s="19"/>
      <c r="K49" s="16"/>
      <c r="L49" s="19"/>
      <c r="M49" s="19"/>
      <c r="N49" s="18"/>
      <c r="O49" s="17"/>
      <c r="P49" s="16"/>
    </row>
    <row r="50" spans="1:16" ht="15.75" x14ac:dyDescent="0.25">
      <c r="A50" s="22"/>
      <c r="B50" s="20"/>
      <c r="C50" s="16"/>
      <c r="D50" s="16"/>
      <c r="E50" s="16"/>
      <c r="F50" s="21"/>
      <c r="G50" s="20"/>
      <c r="H50" s="16"/>
      <c r="I50" s="16"/>
      <c r="J50" s="19"/>
      <c r="K50" s="16"/>
      <c r="L50" s="19"/>
      <c r="M50" s="19"/>
      <c r="N50" s="18"/>
      <c r="O50" s="17"/>
      <c r="P50" s="16"/>
    </row>
    <row r="51" spans="1:16" ht="15" x14ac:dyDescent="0.25">
      <c r="A51" s="15" t="s">
        <v>68</v>
      </c>
      <c r="B51" s="15"/>
      <c r="C51" s="15"/>
      <c r="D51" s="15"/>
      <c r="E51" s="15"/>
      <c r="F51" s="15"/>
      <c r="G51" s="15"/>
      <c r="I51" s="15"/>
      <c r="J51" s="15"/>
    </row>
    <row r="52" spans="1:16" ht="14.25" x14ac:dyDescent="0.2">
      <c r="A52" s="7"/>
      <c r="B52" s="7"/>
      <c r="C52" s="7"/>
      <c r="D52" s="7"/>
      <c r="E52" s="7"/>
      <c r="F52" s="7"/>
    </row>
    <row r="53" spans="1:16" ht="15" x14ac:dyDescent="0.25">
      <c r="A53" s="11" t="s">
        <v>67</v>
      </c>
      <c r="B53" s="1"/>
      <c r="C53" s="1"/>
      <c r="D53" s="1"/>
      <c r="E53" s="1"/>
      <c r="F53" s="10">
        <f>F63+F68+F76+F78+F80+F82+F85+F96+F112+F121+F57+F60</f>
        <v>214721.46783202223</v>
      </c>
      <c r="G53" s="9" t="s">
        <v>2</v>
      </c>
    </row>
    <row r="54" spans="1:16" ht="15" x14ac:dyDescent="0.25">
      <c r="A54" s="11"/>
      <c r="B54" s="1"/>
      <c r="C54" s="1"/>
      <c r="D54" s="1"/>
      <c r="E54" s="1"/>
      <c r="F54" s="10"/>
      <c r="G54" s="9"/>
    </row>
    <row r="55" spans="1:16" ht="15" x14ac:dyDescent="0.25">
      <c r="A55" s="1" t="s">
        <v>66</v>
      </c>
      <c r="B55" s="1"/>
      <c r="C55" s="1"/>
      <c r="D55" s="1"/>
      <c r="E55" s="1"/>
      <c r="F55" s="10"/>
      <c r="G55" s="9"/>
    </row>
    <row r="56" spans="1:16" ht="15" x14ac:dyDescent="0.25">
      <c r="A56" s="1" t="s">
        <v>65</v>
      </c>
      <c r="B56" s="1"/>
      <c r="C56" s="1"/>
      <c r="D56" s="1"/>
      <c r="E56" s="1"/>
      <c r="F56" s="10"/>
      <c r="G56" s="9"/>
    </row>
    <row r="57" spans="1:16" ht="15" x14ac:dyDescent="0.25">
      <c r="A57" s="1" t="s">
        <v>64</v>
      </c>
      <c r="B57" s="1"/>
      <c r="C57" s="1"/>
      <c r="D57" s="1"/>
      <c r="E57" s="1"/>
      <c r="F57" s="10">
        <v>3128.65</v>
      </c>
      <c r="G57" s="9" t="s">
        <v>2</v>
      </c>
    </row>
    <row r="58" spans="1:16" ht="15" x14ac:dyDescent="0.25">
      <c r="A58" s="1"/>
      <c r="B58" s="1"/>
      <c r="C58" s="1"/>
      <c r="D58" s="1"/>
      <c r="E58" s="1"/>
      <c r="F58" s="10"/>
      <c r="G58" s="9"/>
    </row>
    <row r="59" spans="1:16" ht="15" x14ac:dyDescent="0.25">
      <c r="A59" s="1" t="s">
        <v>123</v>
      </c>
      <c r="B59" s="1"/>
      <c r="C59" s="1"/>
      <c r="D59" s="1"/>
      <c r="E59" s="1"/>
      <c r="F59" s="10"/>
      <c r="G59" s="9"/>
    </row>
    <row r="60" spans="1:16" ht="15" x14ac:dyDescent="0.25">
      <c r="A60" s="1" t="s">
        <v>126</v>
      </c>
      <c r="B60" s="1"/>
      <c r="C60" s="1"/>
      <c r="D60" s="1"/>
      <c r="E60" s="1"/>
      <c r="F60" s="10">
        <f>(7000)/36114.3*3620</f>
        <v>701.66111484924249</v>
      </c>
      <c r="G60" s="9" t="s">
        <v>2</v>
      </c>
    </row>
    <row r="61" spans="1:16" ht="15" x14ac:dyDescent="0.25">
      <c r="A61" s="1"/>
      <c r="B61" s="1"/>
      <c r="C61" s="1"/>
      <c r="D61" s="1"/>
      <c r="E61" s="1"/>
      <c r="F61" s="10"/>
      <c r="G61" s="9"/>
    </row>
    <row r="62" spans="1:16" ht="15" x14ac:dyDescent="0.25">
      <c r="A62" s="1" t="s">
        <v>63</v>
      </c>
      <c r="B62" s="1"/>
      <c r="C62" s="1"/>
      <c r="D62" s="1"/>
      <c r="E62" s="1"/>
      <c r="F62" s="10"/>
      <c r="G62" s="9"/>
    </row>
    <row r="63" spans="1:16" ht="15" x14ac:dyDescent="0.25">
      <c r="A63" s="1" t="s">
        <v>62</v>
      </c>
      <c r="B63" s="1"/>
      <c r="C63" s="1"/>
      <c r="D63" s="1"/>
      <c r="E63" s="1"/>
      <c r="F63" s="10">
        <f>F64+F65+F66</f>
        <v>44258.324109895526</v>
      </c>
      <c r="G63" s="9" t="s">
        <v>2</v>
      </c>
    </row>
    <row r="64" spans="1:16" ht="15" x14ac:dyDescent="0.25">
      <c r="A64" s="1" t="s">
        <v>61</v>
      </c>
      <c r="B64" s="1"/>
      <c r="C64" s="1"/>
      <c r="D64" s="1"/>
      <c r="E64" s="1"/>
      <c r="F64" s="10">
        <v>32594.58</v>
      </c>
      <c r="G64" s="9" t="s">
        <v>2</v>
      </c>
    </row>
    <row r="65" spans="1:13" ht="15" x14ac:dyDescent="0.25">
      <c r="A65" s="1" t="s">
        <v>60</v>
      </c>
      <c r="B65" s="1"/>
      <c r="C65" s="1"/>
      <c r="D65" s="1"/>
      <c r="E65" s="1"/>
      <c r="F65" s="10">
        <v>9843.56</v>
      </c>
      <c r="G65" s="14" t="s">
        <v>2</v>
      </c>
    </row>
    <row r="66" spans="1:13" ht="15" x14ac:dyDescent="0.25">
      <c r="A66" s="1" t="s">
        <v>59</v>
      </c>
      <c r="B66" s="1"/>
      <c r="C66" s="1"/>
      <c r="D66" s="1"/>
      <c r="E66" s="1"/>
      <c r="F66" s="10">
        <f>(470+270+7710+110+865+1000+180+826+208+4699+90+180+528+957.75+65)/36114.3*3620</f>
        <v>1820.184109895526</v>
      </c>
      <c r="G66" s="14" t="s">
        <v>2</v>
      </c>
    </row>
    <row r="67" spans="1:13" ht="14.25" x14ac:dyDescent="0.2">
      <c r="A67" s="7"/>
      <c r="B67" s="7"/>
      <c r="C67" s="7"/>
      <c r="D67" s="7"/>
      <c r="E67" s="7"/>
      <c r="F67" s="6"/>
      <c r="G67" s="9"/>
      <c r="M67" s="8"/>
    </row>
    <row r="68" spans="1:13" ht="21.75" customHeight="1" x14ac:dyDescent="0.25">
      <c r="A68" s="34" t="s">
        <v>58</v>
      </c>
      <c r="B68" s="34"/>
      <c r="C68" s="34"/>
      <c r="D68" s="34"/>
      <c r="E68" s="34"/>
      <c r="F68" s="10">
        <f>F69+F70+F71+F72+F73</f>
        <v>59497.960000000006</v>
      </c>
      <c r="G68" s="9" t="s">
        <v>2</v>
      </c>
    </row>
    <row r="69" spans="1:13" ht="31.5" customHeight="1" x14ac:dyDescent="0.2">
      <c r="A69" s="35" t="s">
        <v>57</v>
      </c>
      <c r="B69" s="35"/>
      <c r="C69" s="35"/>
      <c r="D69" s="35"/>
      <c r="E69" s="35"/>
      <c r="F69" s="6">
        <f>F45</f>
        <v>12474.66</v>
      </c>
      <c r="G69" s="9" t="s">
        <v>2</v>
      </c>
    </row>
    <row r="70" spans="1:13" ht="14.25" x14ac:dyDescent="0.2">
      <c r="A70" s="7" t="s">
        <v>56</v>
      </c>
      <c r="B70" s="7"/>
      <c r="C70" s="7"/>
      <c r="D70" s="7"/>
      <c r="E70" s="7"/>
      <c r="F70" s="6">
        <v>1942.83</v>
      </c>
      <c r="G70" s="9" t="s">
        <v>2</v>
      </c>
    </row>
    <row r="71" spans="1:13" ht="14.25" x14ac:dyDescent="0.2">
      <c r="A71" s="7" t="s">
        <v>55</v>
      </c>
      <c r="B71" s="7"/>
      <c r="C71" s="7"/>
      <c r="D71" s="7"/>
      <c r="E71" s="7"/>
      <c r="F71" s="6">
        <v>43309.73</v>
      </c>
      <c r="G71" s="9" t="s">
        <v>2</v>
      </c>
    </row>
    <row r="72" spans="1:13" ht="14.25" x14ac:dyDescent="0.2">
      <c r="A72" s="7" t="s">
        <v>54</v>
      </c>
      <c r="B72" s="7"/>
      <c r="C72" s="7"/>
      <c r="D72" s="7"/>
      <c r="E72" s="7"/>
      <c r="F72" s="6">
        <v>701.66</v>
      </c>
      <c r="G72" s="9" t="s">
        <v>2</v>
      </c>
    </row>
    <row r="73" spans="1:13" ht="14.25" x14ac:dyDescent="0.2">
      <c r="A73" s="7" t="s">
        <v>53</v>
      </c>
      <c r="B73" s="7"/>
      <c r="C73" s="7"/>
      <c r="D73" s="7"/>
      <c r="E73" s="7"/>
      <c r="F73" s="6">
        <v>1069.08</v>
      </c>
      <c r="G73" s="9" t="s">
        <v>2</v>
      </c>
    </row>
    <row r="74" spans="1:13" ht="14.25" x14ac:dyDescent="0.2">
      <c r="A74" s="7"/>
      <c r="B74" s="7"/>
      <c r="C74" s="7"/>
      <c r="D74" s="7"/>
      <c r="E74" s="7"/>
      <c r="F74" s="6"/>
      <c r="G74" s="9"/>
    </row>
    <row r="75" spans="1:13" ht="15" x14ac:dyDescent="0.25">
      <c r="A75" s="1" t="s">
        <v>52</v>
      </c>
      <c r="B75" s="1"/>
      <c r="C75" s="1"/>
      <c r="D75" s="1"/>
      <c r="E75" s="1"/>
      <c r="F75" s="10"/>
      <c r="G75" s="9"/>
      <c r="K75" s="9"/>
    </row>
    <row r="76" spans="1:13" ht="15" x14ac:dyDescent="0.25">
      <c r="A76" s="1" t="s">
        <v>51</v>
      </c>
      <c r="B76" s="1"/>
      <c r="C76" s="1"/>
      <c r="D76" s="1"/>
      <c r="E76" s="1"/>
      <c r="F76" s="10">
        <f>1600*6</f>
        <v>9600</v>
      </c>
      <c r="G76" s="9" t="s">
        <v>2</v>
      </c>
      <c r="K76" s="9"/>
    </row>
    <row r="77" spans="1:13" ht="15" x14ac:dyDescent="0.25">
      <c r="A77" s="1"/>
      <c r="B77" s="1"/>
      <c r="C77" s="1"/>
      <c r="D77" s="1"/>
      <c r="E77" s="1"/>
      <c r="F77" s="10"/>
      <c r="G77" s="9"/>
      <c r="K77" s="9"/>
    </row>
    <row r="78" spans="1:13" ht="15" x14ac:dyDescent="0.25">
      <c r="A78" s="1" t="s">
        <v>50</v>
      </c>
      <c r="B78" s="1"/>
      <c r="C78" s="1"/>
      <c r="D78" s="1"/>
      <c r="E78" s="1"/>
      <c r="F78" s="10">
        <f>3776.4</f>
        <v>3776.4</v>
      </c>
      <c r="G78" s="9" t="s">
        <v>2</v>
      </c>
      <c r="K78" s="9"/>
    </row>
    <row r="79" spans="1:13" ht="15" x14ac:dyDescent="0.25">
      <c r="A79" s="1"/>
      <c r="B79" s="1"/>
      <c r="C79" s="1"/>
      <c r="D79" s="1"/>
      <c r="E79" s="1"/>
      <c r="F79" s="10"/>
      <c r="G79" s="9"/>
      <c r="K79" s="9"/>
    </row>
    <row r="80" spans="1:13" ht="15" x14ac:dyDescent="0.25">
      <c r="A80" s="1" t="s">
        <v>49</v>
      </c>
      <c r="B80" s="1"/>
      <c r="C80" s="1"/>
      <c r="D80" s="1"/>
      <c r="E80" s="1"/>
      <c r="F80" s="10">
        <f>402.72*6</f>
        <v>2416.3200000000002</v>
      </c>
      <c r="G80" s="9" t="s">
        <v>2</v>
      </c>
      <c r="K80" s="8"/>
    </row>
    <row r="81" spans="1:14" ht="15" x14ac:dyDescent="0.25">
      <c r="A81" s="1"/>
      <c r="B81" s="1"/>
      <c r="C81" s="1"/>
      <c r="D81" s="1"/>
      <c r="E81" s="1"/>
      <c r="F81" s="10"/>
      <c r="G81" s="9"/>
      <c r="K81" s="8"/>
      <c r="L81" s="8"/>
      <c r="N81" s="13"/>
    </row>
    <row r="82" spans="1:14" ht="15" x14ac:dyDescent="0.25">
      <c r="A82" s="1" t="s">
        <v>48</v>
      </c>
      <c r="B82" s="1"/>
      <c r="C82" s="1"/>
      <c r="D82" s="1"/>
      <c r="E82" s="1"/>
      <c r="F82" s="10">
        <f>3500/36114.3*3620*6</f>
        <v>2104.9833445477275</v>
      </c>
      <c r="G82" s="9" t="s">
        <v>2</v>
      </c>
      <c r="K82" s="8"/>
    </row>
    <row r="83" spans="1:14" ht="15" x14ac:dyDescent="0.25">
      <c r="A83" s="1" t="s">
        <v>47</v>
      </c>
      <c r="B83" s="1"/>
      <c r="C83" s="1"/>
      <c r="D83" s="1"/>
      <c r="E83" s="1"/>
      <c r="F83" s="10">
        <v>42</v>
      </c>
      <c r="G83" s="9" t="s">
        <v>46</v>
      </c>
      <c r="K83" s="8"/>
    </row>
    <row r="84" spans="1:14" ht="14.25" x14ac:dyDescent="0.2">
      <c r="A84" s="7"/>
      <c r="B84" s="7"/>
      <c r="C84" s="7"/>
      <c r="D84" s="7"/>
      <c r="E84" s="7"/>
      <c r="F84" s="6"/>
      <c r="G84" s="9"/>
      <c r="J84" s="8"/>
      <c r="K84" s="8"/>
      <c r="M84" s="8"/>
    </row>
    <row r="85" spans="1:14" ht="15" x14ac:dyDescent="0.25">
      <c r="A85" s="1" t="s">
        <v>45</v>
      </c>
      <c r="B85" s="1"/>
      <c r="C85" s="1"/>
      <c r="D85" s="1"/>
      <c r="E85" s="1"/>
      <c r="F85" s="10">
        <f>F88+F89+F90</f>
        <v>17932.232376233238</v>
      </c>
      <c r="G85" s="9" t="s">
        <v>44</v>
      </c>
      <c r="J85" s="8"/>
      <c r="K85" s="8"/>
    </row>
    <row r="86" spans="1:14" ht="15" x14ac:dyDescent="0.25">
      <c r="A86" s="1" t="s">
        <v>43</v>
      </c>
      <c r="B86" s="1"/>
      <c r="C86" s="1"/>
      <c r="D86" s="1"/>
      <c r="E86" s="1"/>
      <c r="F86" s="10"/>
      <c r="J86" s="8"/>
      <c r="K86" s="8"/>
    </row>
    <row r="87" spans="1:14" ht="15" x14ac:dyDescent="0.25">
      <c r="A87" s="1" t="s">
        <v>42</v>
      </c>
      <c r="B87" s="1"/>
      <c r="C87" s="1"/>
      <c r="D87" s="1"/>
      <c r="E87" s="1"/>
      <c r="F87" s="10"/>
      <c r="J87" s="8"/>
      <c r="K87" s="8"/>
    </row>
    <row r="88" spans="1:14" ht="14.25" x14ac:dyDescent="0.2">
      <c r="A88" s="7" t="s">
        <v>24</v>
      </c>
      <c r="B88" s="7"/>
      <c r="C88" s="7"/>
      <c r="D88" s="7"/>
      <c r="E88" s="7"/>
      <c r="F88" s="6">
        <v>10414.25</v>
      </c>
      <c r="G88" t="s">
        <v>2</v>
      </c>
      <c r="J88" s="8"/>
      <c r="K88" s="8"/>
    </row>
    <row r="89" spans="1:14" ht="14.25" x14ac:dyDescent="0.2">
      <c r="A89" s="7" t="s">
        <v>23</v>
      </c>
      <c r="B89" s="7"/>
      <c r="C89" s="7"/>
      <c r="D89" s="7"/>
      <c r="E89" s="7"/>
      <c r="F89" s="6">
        <v>3145.1</v>
      </c>
      <c r="G89" t="s">
        <v>2</v>
      </c>
      <c r="J89" s="8"/>
      <c r="K89" s="8"/>
    </row>
    <row r="90" spans="1:14" ht="14.25" x14ac:dyDescent="0.2">
      <c r="A90" s="7" t="s">
        <v>22</v>
      </c>
      <c r="B90" s="7"/>
      <c r="C90" s="7"/>
      <c r="D90" s="7"/>
      <c r="E90" s="7"/>
      <c r="F90" s="6">
        <f>(2274+300+350+132.2+30.4+38+178+3000+260+9400+2000+6318.9+17707.25+90+130+405+60+194.75+205+126.1+302.2+123.5)/36114.3*3620</f>
        <v>4372.8823762332368</v>
      </c>
      <c r="G90" t="s">
        <v>2</v>
      </c>
      <c r="J90" s="8"/>
      <c r="K90" s="8"/>
    </row>
    <row r="91" spans="1:14" ht="14.25" x14ac:dyDescent="0.2">
      <c r="A91" s="8" t="s">
        <v>41</v>
      </c>
      <c r="B91" s="7"/>
      <c r="C91" s="7"/>
      <c r="D91" s="7"/>
      <c r="E91" s="7"/>
      <c r="F91" s="6"/>
      <c r="J91" s="8"/>
      <c r="K91" s="8"/>
    </row>
    <row r="92" spans="1:14" ht="14.25" x14ac:dyDescent="0.2">
      <c r="A92" s="8" t="s">
        <v>40</v>
      </c>
      <c r="B92" s="7"/>
      <c r="C92" s="7"/>
      <c r="D92" s="7"/>
      <c r="E92" s="7"/>
      <c r="F92" s="6"/>
      <c r="J92" s="8"/>
      <c r="K92" s="8"/>
    </row>
    <row r="93" spans="1:14" ht="14.25" x14ac:dyDescent="0.2">
      <c r="A93" s="8" t="s">
        <v>39</v>
      </c>
      <c r="B93" s="7"/>
      <c r="C93" s="7"/>
      <c r="D93" s="7"/>
      <c r="E93" s="7"/>
      <c r="F93" s="6"/>
      <c r="J93" s="8"/>
      <c r="K93" s="8"/>
    </row>
    <row r="94" spans="1:14" ht="14.25" x14ac:dyDescent="0.2">
      <c r="A94" s="8" t="s">
        <v>38</v>
      </c>
      <c r="B94" s="7"/>
      <c r="C94" s="7"/>
      <c r="D94" s="7"/>
      <c r="E94" s="7"/>
      <c r="F94" s="6"/>
      <c r="J94" s="8"/>
      <c r="K94" s="8"/>
    </row>
    <row r="95" spans="1:14" ht="14.25" x14ac:dyDescent="0.2">
      <c r="A95" s="8"/>
      <c r="B95" s="7"/>
      <c r="C95" s="7"/>
      <c r="D95" s="7"/>
      <c r="E95" s="7"/>
      <c r="F95" s="6"/>
      <c r="J95" s="8"/>
      <c r="K95" s="8"/>
    </row>
    <row r="96" spans="1:14" ht="15" x14ac:dyDescent="0.25">
      <c r="A96" s="1" t="s">
        <v>37</v>
      </c>
      <c r="B96" s="1"/>
      <c r="C96" s="1"/>
      <c r="D96" s="1"/>
      <c r="E96" s="1"/>
      <c r="F96" s="10">
        <f>F99+F100+F101+F102</f>
        <v>62314.486699174566</v>
      </c>
      <c r="G96" s="9" t="s">
        <v>2</v>
      </c>
      <c r="J96" s="8"/>
      <c r="K96" s="8"/>
    </row>
    <row r="97" spans="1:11" ht="15" x14ac:dyDescent="0.25">
      <c r="A97" s="1" t="s">
        <v>36</v>
      </c>
      <c r="B97" s="1"/>
      <c r="C97" s="1"/>
      <c r="D97" s="1"/>
      <c r="E97" s="1"/>
      <c r="F97" s="10"/>
      <c r="G97" s="9"/>
      <c r="J97" s="8"/>
      <c r="K97" s="8"/>
    </row>
    <row r="98" spans="1:11" ht="15" x14ac:dyDescent="0.25">
      <c r="A98" s="1" t="s">
        <v>35</v>
      </c>
      <c r="B98" s="1"/>
      <c r="C98" s="1"/>
      <c r="D98" s="1"/>
      <c r="E98" s="1"/>
      <c r="F98" s="10"/>
      <c r="J98" s="8"/>
      <c r="K98" s="8"/>
    </row>
    <row r="99" spans="1:11" ht="14.25" x14ac:dyDescent="0.2">
      <c r="A99" s="7" t="s">
        <v>24</v>
      </c>
      <c r="B99" s="7"/>
      <c r="C99" s="7"/>
      <c r="D99" s="7"/>
      <c r="E99" s="7"/>
      <c r="F99" s="6">
        <f>27199.36+5095.71</f>
        <v>32295.07</v>
      </c>
      <c r="G99" t="s">
        <v>2</v>
      </c>
      <c r="J99" s="8"/>
      <c r="K99" s="8"/>
    </row>
    <row r="100" spans="1:11" ht="14.25" x14ac:dyDescent="0.2">
      <c r="A100" s="7" t="s">
        <v>23</v>
      </c>
      <c r="B100" s="7"/>
      <c r="C100" s="7"/>
      <c r="D100" s="7"/>
      <c r="E100" s="7"/>
      <c r="F100" s="6">
        <f>8214.21+1538.9</f>
        <v>9753.1099999999988</v>
      </c>
      <c r="G100" t="s">
        <v>2</v>
      </c>
      <c r="J100" s="8"/>
      <c r="K100" s="8"/>
    </row>
    <row r="101" spans="1:11" ht="14.25" x14ac:dyDescent="0.2">
      <c r="A101" s="7" t="s">
        <v>22</v>
      </c>
      <c r="B101" s="7"/>
      <c r="C101" s="7"/>
      <c r="D101" s="7"/>
      <c r="E101" s="7"/>
      <c r="F101" s="6">
        <f>(1152.73+275.5+750+66.5+76+866+418+990+828+520+380+27.3+251.75+150+240+275.5+399+256.5+570+70+130+300+800+720+421.95+200+57+87+316+1650+3025.75+75+380+615+78.4+1140+1280+104.5+720+760+3860+4136.25+1908.75+1500+1130+376.8+760.5+261.9+120+105+300+625+1368+175.75+519.6+3040+10000+274+1558+22.8+255+120+152+2520+1595+364+228+9204)/36114.3*3620</f>
        <v>6806.4866991745657</v>
      </c>
      <c r="G101" t="s">
        <v>2</v>
      </c>
      <c r="J101" s="8"/>
      <c r="K101" s="8"/>
    </row>
    <row r="102" spans="1:11" ht="14.25" x14ac:dyDescent="0.2">
      <c r="A102" s="7" t="s">
        <v>34</v>
      </c>
      <c r="B102" s="7"/>
      <c r="C102" s="7"/>
      <c r="D102" s="7"/>
      <c r="E102" s="7"/>
      <c r="F102" s="6">
        <v>13459.82</v>
      </c>
      <c r="G102" s="8" t="s">
        <v>2</v>
      </c>
      <c r="J102" s="8"/>
      <c r="K102" s="8"/>
    </row>
    <row r="103" spans="1:11" ht="14.25" x14ac:dyDescent="0.2">
      <c r="A103" s="8" t="s">
        <v>33</v>
      </c>
      <c r="B103" s="7"/>
      <c r="C103" s="7"/>
      <c r="D103" s="7"/>
      <c r="E103" s="7"/>
      <c r="F103" s="6"/>
      <c r="J103" s="8"/>
      <c r="K103" s="8"/>
    </row>
    <row r="104" spans="1:11" ht="14.25" x14ac:dyDescent="0.2">
      <c r="A104" s="8" t="s">
        <v>32</v>
      </c>
      <c r="B104" s="7"/>
      <c r="C104" s="7"/>
      <c r="D104" s="7"/>
      <c r="E104" s="7"/>
      <c r="F104" s="6"/>
      <c r="J104" s="8"/>
      <c r="K104" s="8"/>
    </row>
    <row r="105" spans="1:11" ht="14.25" x14ac:dyDescent="0.2">
      <c r="A105" s="8" t="s">
        <v>31</v>
      </c>
      <c r="B105" s="7"/>
      <c r="C105" s="7"/>
      <c r="D105" s="7"/>
      <c r="E105" s="7"/>
      <c r="F105" s="6"/>
      <c r="J105" s="8"/>
      <c r="K105" s="8"/>
    </row>
    <row r="106" spans="1:11" ht="14.25" x14ac:dyDescent="0.2">
      <c r="A106" s="8" t="s">
        <v>30</v>
      </c>
      <c r="B106" s="7"/>
      <c r="C106" s="7"/>
      <c r="D106" s="7"/>
      <c r="E106" s="7"/>
      <c r="F106" s="6"/>
      <c r="J106" s="8"/>
      <c r="K106" s="8"/>
    </row>
    <row r="107" spans="1:11" ht="14.25" x14ac:dyDescent="0.2">
      <c r="A107" s="8" t="s">
        <v>29</v>
      </c>
      <c r="B107" s="7"/>
      <c r="C107" s="7"/>
      <c r="D107" s="7"/>
      <c r="E107" s="7"/>
      <c r="F107" s="6"/>
      <c r="J107" s="8"/>
      <c r="K107" s="8"/>
    </row>
    <row r="108" spans="1:11" ht="14.25" x14ac:dyDescent="0.2">
      <c r="A108" s="8" t="s">
        <v>28</v>
      </c>
      <c r="B108" s="7"/>
      <c r="C108" s="7"/>
      <c r="D108" s="7"/>
      <c r="E108" s="7"/>
      <c r="F108" s="6"/>
      <c r="J108" s="8"/>
      <c r="K108" s="8"/>
    </row>
    <row r="109" spans="1:11" ht="15.75" x14ac:dyDescent="0.25">
      <c r="A109" s="8" t="s">
        <v>27</v>
      </c>
      <c r="B109" s="7"/>
      <c r="C109" s="7"/>
      <c r="D109" s="7"/>
      <c r="E109" s="7"/>
      <c r="F109" s="6"/>
      <c r="H109" s="3"/>
      <c r="J109" s="8"/>
      <c r="K109" s="8"/>
    </row>
    <row r="110" spans="1:11" ht="15.75" x14ac:dyDescent="0.25">
      <c r="A110" s="8"/>
      <c r="B110" s="7"/>
      <c r="C110" s="7"/>
      <c r="D110" s="7"/>
      <c r="E110" s="7"/>
      <c r="F110" s="6"/>
      <c r="H110" s="3"/>
      <c r="J110" s="8"/>
      <c r="K110" s="8"/>
    </row>
    <row r="111" spans="1:11" ht="15" x14ac:dyDescent="0.25">
      <c r="A111" s="1" t="s">
        <v>26</v>
      </c>
      <c r="B111" s="1"/>
      <c r="C111" s="1"/>
      <c r="D111" s="1"/>
      <c r="E111" s="1"/>
      <c r="F111" s="10"/>
      <c r="K111" s="8"/>
    </row>
    <row r="112" spans="1:11" ht="15" x14ac:dyDescent="0.25">
      <c r="A112" s="1" t="s">
        <v>25</v>
      </c>
      <c r="B112" s="1"/>
      <c r="C112" s="1"/>
      <c r="D112" s="1"/>
      <c r="E112" s="1"/>
      <c r="F112" s="10">
        <f>F113+F114+F115</f>
        <v>8070.2717538481984</v>
      </c>
      <c r="G112" s="9" t="s">
        <v>2</v>
      </c>
      <c r="K112" s="8"/>
    </row>
    <row r="113" spans="1:11" ht="14.25" x14ac:dyDescent="0.2">
      <c r="A113" s="7" t="s">
        <v>24</v>
      </c>
      <c r="B113" s="7"/>
      <c r="C113" s="7"/>
      <c r="D113" s="7"/>
      <c r="E113" s="7"/>
      <c r="F113" s="6">
        <v>5248.85</v>
      </c>
      <c r="G113" t="s">
        <v>2</v>
      </c>
      <c r="K113" s="8"/>
    </row>
    <row r="114" spans="1:11" ht="14.25" x14ac:dyDescent="0.2">
      <c r="A114" s="7" t="s">
        <v>23</v>
      </c>
      <c r="B114" s="7"/>
      <c r="C114" s="7"/>
      <c r="D114" s="7"/>
      <c r="E114" s="7"/>
      <c r="F114" s="6">
        <v>1585.15</v>
      </c>
      <c r="G114" t="s">
        <v>2</v>
      </c>
      <c r="K114" s="8"/>
    </row>
    <row r="115" spans="1:11" ht="14.25" x14ac:dyDescent="0.2">
      <c r="A115" s="7" t="s">
        <v>22</v>
      </c>
      <c r="B115" s="7"/>
      <c r="C115" s="7"/>
      <c r="D115" s="7"/>
      <c r="E115" s="7"/>
      <c r="F115" s="6">
        <f>(356.25+85.5+480.35+1699.75+642+13.3+324.2+553.5+137.5+120+2820+1396+320+1100+1100+106+426.6+280+60+312.5)/36114.3*3620</f>
        <v>1236.2717538481986</v>
      </c>
      <c r="G115" t="s">
        <v>2</v>
      </c>
      <c r="K115" s="8"/>
    </row>
    <row r="116" spans="1:11" ht="14.25" x14ac:dyDescent="0.2">
      <c r="A116" s="12" t="s">
        <v>21</v>
      </c>
      <c r="B116" s="7"/>
      <c r="C116" s="7"/>
      <c r="D116" s="7"/>
      <c r="E116" s="7"/>
      <c r="F116" s="6"/>
    </row>
    <row r="117" spans="1:11" ht="14.25" x14ac:dyDescent="0.2">
      <c r="A117" s="12" t="s">
        <v>20</v>
      </c>
      <c r="B117" s="7"/>
      <c r="C117" s="7"/>
      <c r="D117" s="7"/>
      <c r="E117" s="7"/>
      <c r="F117" s="6"/>
    </row>
    <row r="118" spans="1:11" ht="15.75" x14ac:dyDescent="0.25">
      <c r="A118" s="12" t="s">
        <v>19</v>
      </c>
      <c r="B118" s="7"/>
      <c r="C118" s="7"/>
      <c r="D118" s="7"/>
      <c r="E118" s="7"/>
      <c r="F118" s="6"/>
      <c r="I118" s="3"/>
      <c r="J118" s="3"/>
    </row>
    <row r="119" spans="1:11" ht="14.25" x14ac:dyDescent="0.2">
      <c r="A119" s="12" t="s">
        <v>18</v>
      </c>
      <c r="B119" s="7"/>
      <c r="C119" s="7"/>
      <c r="D119" s="7"/>
      <c r="E119" s="7"/>
      <c r="F119" s="6"/>
    </row>
    <row r="120" spans="1:11" ht="14.25" x14ac:dyDescent="0.2">
      <c r="A120" s="12" t="s">
        <v>17</v>
      </c>
      <c r="B120" s="7"/>
      <c r="C120" s="7"/>
      <c r="D120" s="7"/>
      <c r="E120" s="7"/>
      <c r="F120" s="6"/>
    </row>
    <row r="121" spans="1:11" ht="15" x14ac:dyDescent="0.25">
      <c r="A121" s="1" t="s">
        <v>16</v>
      </c>
      <c r="B121" s="1"/>
      <c r="C121" s="1"/>
      <c r="D121" s="1"/>
      <c r="E121" s="1"/>
      <c r="F121" s="10">
        <f>(3000+6180)/36114.3*3620</f>
        <v>920.17843347372093</v>
      </c>
      <c r="G121" s="9" t="s">
        <v>2</v>
      </c>
    </row>
    <row r="122" spans="1:11" ht="14.25" x14ac:dyDescent="0.2">
      <c r="A122" s="8"/>
      <c r="B122" s="7"/>
      <c r="C122" s="7"/>
      <c r="D122" s="7"/>
      <c r="E122" s="7"/>
      <c r="F122" s="6"/>
    </row>
    <row r="123" spans="1:11" ht="15" x14ac:dyDescent="0.25">
      <c r="A123" s="11" t="s">
        <v>15</v>
      </c>
      <c r="B123" s="7"/>
      <c r="C123" s="7"/>
      <c r="D123" s="7"/>
      <c r="E123" s="7"/>
      <c r="F123" s="10">
        <f>F125+F126+F127+F128</f>
        <v>94712.865999999995</v>
      </c>
      <c r="G123" s="9" t="s">
        <v>2</v>
      </c>
    </row>
    <row r="124" spans="1:11" ht="14.25" x14ac:dyDescent="0.2">
      <c r="A124" s="7" t="s">
        <v>14</v>
      </c>
      <c r="B124" s="7"/>
      <c r="C124" s="7"/>
      <c r="D124" s="7"/>
      <c r="E124" s="7"/>
      <c r="F124" s="6"/>
    </row>
    <row r="125" spans="1:11" ht="14.25" customHeight="1" x14ac:dyDescent="0.2">
      <c r="A125" s="32" t="s">
        <v>13</v>
      </c>
      <c r="B125" s="32"/>
      <c r="C125" s="32"/>
      <c r="D125" s="32"/>
      <c r="E125" s="32"/>
      <c r="F125" s="6">
        <v>68367.73</v>
      </c>
      <c r="G125" s="8" t="s">
        <v>2</v>
      </c>
    </row>
    <row r="126" spans="1:11" ht="14.25" x14ac:dyDescent="0.2">
      <c r="A126" s="7" t="s">
        <v>12</v>
      </c>
      <c r="B126" s="7"/>
      <c r="C126" s="7"/>
      <c r="D126" s="7"/>
      <c r="E126" s="7"/>
      <c r="F126" s="6">
        <v>20728.59</v>
      </c>
      <c r="G126" s="8" t="s">
        <v>2</v>
      </c>
    </row>
    <row r="127" spans="1:11" ht="14.25" x14ac:dyDescent="0.2">
      <c r="A127" s="7" t="s">
        <v>11</v>
      </c>
      <c r="B127" s="7"/>
      <c r="C127" s="7"/>
      <c r="D127" s="7"/>
      <c r="E127" s="7"/>
      <c r="F127" s="6">
        <f>F49</f>
        <v>128.73599999999945</v>
      </c>
      <c r="G127" s="8" t="s">
        <v>2</v>
      </c>
    </row>
    <row r="128" spans="1:11" ht="14.25" x14ac:dyDescent="0.2">
      <c r="A128" s="7" t="s">
        <v>10</v>
      </c>
      <c r="B128" s="7"/>
      <c r="C128" s="7"/>
      <c r="D128" s="7"/>
      <c r="E128" s="7"/>
      <c r="F128" s="6">
        <f>914.61+733.74+391.01+391.01+3057.44</f>
        <v>5487.8099999999995</v>
      </c>
      <c r="G128" s="8" t="s">
        <v>2</v>
      </c>
    </row>
    <row r="129" spans="1:7" ht="14.25" x14ac:dyDescent="0.2">
      <c r="A129" s="8" t="s">
        <v>9</v>
      </c>
      <c r="B129" s="7"/>
      <c r="C129" s="7"/>
      <c r="D129" s="7"/>
      <c r="E129" s="7"/>
      <c r="F129" s="6"/>
    </row>
    <row r="130" spans="1:7" ht="14.25" x14ac:dyDescent="0.2">
      <c r="A130" s="8" t="s">
        <v>8</v>
      </c>
      <c r="B130" s="7"/>
      <c r="C130" s="7"/>
      <c r="D130" s="7"/>
      <c r="E130" s="7"/>
      <c r="F130" s="6"/>
    </row>
    <row r="131" spans="1:7" ht="14.25" x14ac:dyDescent="0.2">
      <c r="A131" s="8" t="s">
        <v>7</v>
      </c>
      <c r="B131" s="7"/>
      <c r="C131" s="7"/>
      <c r="D131" s="7"/>
      <c r="E131" s="7"/>
      <c r="F131" s="6"/>
    </row>
    <row r="132" spans="1:7" ht="14.25" x14ac:dyDescent="0.2">
      <c r="A132" s="8" t="s">
        <v>6</v>
      </c>
      <c r="B132" s="7"/>
      <c r="C132" s="7"/>
      <c r="D132" s="7"/>
      <c r="E132" s="7"/>
      <c r="F132" s="6"/>
    </row>
    <row r="133" spans="1:7" ht="14.25" x14ac:dyDescent="0.2">
      <c r="A133" s="8" t="s">
        <v>5</v>
      </c>
      <c r="B133" s="7"/>
      <c r="C133" s="7"/>
      <c r="D133" s="7"/>
      <c r="E133" s="7"/>
      <c r="F133" s="6"/>
    </row>
    <row r="134" spans="1:7" ht="14.25" x14ac:dyDescent="0.2">
      <c r="A134" s="8" t="s">
        <v>4</v>
      </c>
      <c r="B134" s="7"/>
      <c r="C134" s="7"/>
      <c r="D134" s="7"/>
      <c r="E134" s="7"/>
      <c r="F134" s="6"/>
    </row>
    <row r="135" spans="1:7" ht="14.25" x14ac:dyDescent="0.2">
      <c r="A135" s="8"/>
      <c r="B135" s="7"/>
      <c r="C135" s="7"/>
      <c r="D135" s="7"/>
      <c r="E135" s="7"/>
      <c r="F135" s="6"/>
    </row>
    <row r="136" spans="1:7" ht="15.75" x14ac:dyDescent="0.25">
      <c r="B136" s="5" t="s">
        <v>3</v>
      </c>
      <c r="C136" s="5"/>
      <c r="D136" s="5"/>
      <c r="E136" s="5"/>
      <c r="F136" s="4">
        <f>F123+F53</f>
        <v>309434.33383202221</v>
      </c>
      <c r="G136" s="3" t="s">
        <v>2</v>
      </c>
    </row>
    <row r="137" spans="1:7" ht="15.75" x14ac:dyDescent="0.25">
      <c r="B137" s="3"/>
      <c r="C137" s="3"/>
      <c r="D137" s="3"/>
      <c r="E137" s="3"/>
      <c r="F137" s="2"/>
    </row>
    <row r="138" spans="1:7" ht="15" x14ac:dyDescent="0.25">
      <c r="A138" s="1"/>
      <c r="F138" s="1"/>
      <c r="G138" s="1" t="s">
        <v>1</v>
      </c>
    </row>
    <row r="139" spans="1:7" ht="15" x14ac:dyDescent="0.25">
      <c r="A139" s="1"/>
      <c r="F139" s="1"/>
      <c r="G139" s="1" t="s">
        <v>0</v>
      </c>
    </row>
  </sheetData>
  <mergeCells count="8">
    <mergeCell ref="A125:E125"/>
    <mergeCell ref="A1:I1"/>
    <mergeCell ref="A3:I3"/>
    <mergeCell ref="A4:I4"/>
    <mergeCell ref="A5:I5"/>
    <mergeCell ref="A6:I6"/>
    <mergeCell ref="A68:E68"/>
    <mergeCell ref="A69:E69"/>
  </mergeCells>
  <pageMargins left="0.15748031496062992" right="0.15748031496062992" top="0.59055118110236227" bottom="0.6692913385826772" header="0.15748031496062992" footer="0.15748031496062992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43"/>
  <sheetViews>
    <sheetView topLeftCell="A7" workbookViewId="0">
      <selection activeCell="F54" sqref="F54"/>
    </sheetView>
  </sheetViews>
  <sheetFormatPr defaultRowHeight="12.75" x14ac:dyDescent="0.2"/>
  <cols>
    <col min="1" max="1" width="3.5703125" customWidth="1"/>
    <col min="3" max="3" width="11" customWidth="1"/>
    <col min="5" max="5" width="23" customWidth="1"/>
    <col min="6" max="6" width="15.42578125" bestFit="1" customWidth="1"/>
    <col min="7" max="7" width="9.5703125" bestFit="1" customWidth="1"/>
    <col min="9" max="9" width="8" customWidth="1"/>
    <col min="10" max="10" width="12" customWidth="1"/>
    <col min="11" max="11" width="9.5703125" bestFit="1" customWidth="1"/>
    <col min="12" max="12" width="9.42578125" customWidth="1"/>
    <col min="13" max="13" width="9.140625" customWidth="1"/>
    <col min="14" max="14" width="10" customWidth="1"/>
    <col min="15" max="15" width="7.7109375" customWidth="1"/>
    <col min="16" max="16" width="10.140625" customWidth="1"/>
  </cols>
  <sheetData>
    <row r="1" spans="1:16" ht="15.75" x14ac:dyDescent="0.25">
      <c r="A1" s="33" t="s">
        <v>104</v>
      </c>
      <c r="B1" s="33"/>
      <c r="C1" s="33"/>
      <c r="D1" s="33"/>
      <c r="E1" s="33"/>
      <c r="F1" s="33"/>
      <c r="G1" s="33"/>
      <c r="H1" s="33"/>
      <c r="I1" s="33"/>
    </row>
    <row r="2" spans="1:16" ht="15.75" x14ac:dyDescent="0.25">
      <c r="A2" s="31"/>
      <c r="B2" s="31"/>
      <c r="C2" s="31"/>
      <c r="D2" s="31"/>
      <c r="E2" s="31"/>
      <c r="F2" s="31"/>
      <c r="G2" s="31"/>
      <c r="H2" s="31"/>
      <c r="I2" s="31"/>
    </row>
    <row r="3" spans="1:16" ht="15.75" x14ac:dyDescent="0.25">
      <c r="A3" s="33" t="s">
        <v>103</v>
      </c>
      <c r="B3" s="33"/>
      <c r="C3" s="33"/>
      <c r="D3" s="33"/>
      <c r="E3" s="33"/>
      <c r="F3" s="33"/>
      <c r="G3" s="33"/>
      <c r="H3" s="33"/>
      <c r="I3" s="33"/>
    </row>
    <row r="4" spans="1:16" ht="15.75" x14ac:dyDescent="0.25">
      <c r="A4" s="33" t="s">
        <v>102</v>
      </c>
      <c r="B4" s="33"/>
      <c r="C4" s="33"/>
      <c r="D4" s="33"/>
      <c r="E4" s="33"/>
      <c r="F4" s="33"/>
      <c r="G4" s="33"/>
      <c r="H4" s="33"/>
      <c r="I4" s="33"/>
    </row>
    <row r="5" spans="1:16" ht="15.75" x14ac:dyDescent="0.25">
      <c r="A5" s="33" t="s">
        <v>101</v>
      </c>
      <c r="B5" s="33"/>
      <c r="C5" s="33"/>
      <c r="D5" s="33"/>
      <c r="E5" s="33"/>
      <c r="F5" s="33"/>
      <c r="G5" s="33"/>
      <c r="H5" s="33"/>
      <c r="I5" s="33"/>
      <c r="J5" s="30"/>
    </row>
    <row r="6" spans="1:16" ht="15.75" x14ac:dyDescent="0.25">
      <c r="A6" s="33" t="s">
        <v>100</v>
      </c>
      <c r="B6" s="33"/>
      <c r="C6" s="33"/>
      <c r="D6" s="33"/>
      <c r="E6" s="33"/>
      <c r="F6" s="33"/>
      <c r="G6" s="33"/>
      <c r="H6" s="33"/>
      <c r="I6" s="33"/>
    </row>
    <row r="7" spans="1:16" x14ac:dyDescent="0.2">
      <c r="J7" s="29"/>
    </row>
    <row r="8" spans="1:16" ht="15.75" customHeight="1" x14ac:dyDescent="0.25">
      <c r="A8" s="20" t="s">
        <v>105</v>
      </c>
      <c r="B8" s="20"/>
      <c r="C8" s="16"/>
      <c r="D8" s="16"/>
      <c r="E8" s="16"/>
      <c r="F8" s="16"/>
      <c r="G8" s="16"/>
      <c r="H8" s="16"/>
      <c r="I8" s="16"/>
      <c r="J8" s="28"/>
      <c r="K8" s="28"/>
      <c r="L8" s="28"/>
      <c r="M8" s="28"/>
      <c r="N8" s="28"/>
      <c r="O8" s="28"/>
      <c r="P8" s="28"/>
    </row>
    <row r="9" spans="1:16" ht="15" x14ac:dyDescent="0.25">
      <c r="A9" s="20" t="s">
        <v>98</v>
      </c>
      <c r="B9" s="20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ht="15" x14ac:dyDescent="0.25">
      <c r="A10" s="20" t="s">
        <v>97</v>
      </c>
      <c r="B10" s="20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ht="15" x14ac:dyDescent="0.25">
      <c r="A11" s="20" t="s">
        <v>96</v>
      </c>
      <c r="B11" s="20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ht="15" x14ac:dyDescent="0.25">
      <c r="A12" s="20"/>
      <c r="B12" s="20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ht="15" x14ac:dyDescent="0.25">
      <c r="A13" s="20" t="s">
        <v>95</v>
      </c>
      <c r="B13" s="20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ht="15" x14ac:dyDescent="0.25">
      <c r="A14" s="20" t="s">
        <v>94</v>
      </c>
      <c r="B14" s="20"/>
      <c r="C14" s="16"/>
      <c r="D14" s="16"/>
      <c r="E14" s="16"/>
      <c r="F14" s="16">
        <v>14</v>
      </c>
      <c r="G14" s="27" t="s">
        <v>46</v>
      </c>
      <c r="H14" s="16"/>
      <c r="I14" s="16"/>
      <c r="J14" s="16"/>
      <c r="K14" s="16"/>
      <c r="L14" s="16"/>
      <c r="M14" s="16"/>
      <c r="N14" s="16"/>
      <c r="O14" s="16"/>
      <c r="P14" s="16"/>
    </row>
    <row r="15" spans="1:16" ht="15" x14ac:dyDescent="0.25">
      <c r="A15" s="20" t="s">
        <v>93</v>
      </c>
      <c r="B15" s="20"/>
      <c r="C15" s="16"/>
      <c r="D15" s="16"/>
      <c r="E15" s="16"/>
      <c r="F15" s="16">
        <v>123255.6</v>
      </c>
      <c r="G15" s="27" t="s">
        <v>2</v>
      </c>
      <c r="H15" s="16"/>
      <c r="I15" s="16"/>
      <c r="J15" s="16"/>
      <c r="K15" s="16"/>
      <c r="L15" s="16"/>
      <c r="M15" s="16"/>
      <c r="N15" s="16"/>
      <c r="O15" s="16"/>
      <c r="P15" s="16"/>
    </row>
    <row r="16" spans="1:16" ht="15" x14ac:dyDescent="0.25">
      <c r="A16" s="20"/>
      <c r="B16" s="20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 ht="15.75" x14ac:dyDescent="0.25">
      <c r="A17" s="22" t="s">
        <v>92</v>
      </c>
      <c r="B17" s="20"/>
      <c r="C17" s="16"/>
      <c r="D17" s="16"/>
      <c r="E17" s="16"/>
      <c r="F17" s="21">
        <f>3429.4*16.6*6</f>
        <v>341568.24000000005</v>
      </c>
      <c r="G17" s="20" t="s">
        <v>2</v>
      </c>
      <c r="H17" s="16"/>
      <c r="I17" s="16"/>
      <c r="J17" s="16"/>
      <c r="K17" s="16"/>
      <c r="L17" s="16"/>
      <c r="M17" s="16"/>
      <c r="N17" s="16"/>
      <c r="O17" s="16"/>
      <c r="P17" s="16"/>
    </row>
    <row r="18" spans="1:16" ht="15.75" x14ac:dyDescent="0.25">
      <c r="A18" s="22" t="s">
        <v>91</v>
      </c>
      <c r="B18" s="20"/>
      <c r="C18" s="16"/>
      <c r="D18" s="16"/>
      <c r="E18" s="16"/>
      <c r="F18" s="21">
        <v>12476.56</v>
      </c>
      <c r="G18" s="20" t="s">
        <v>2</v>
      </c>
      <c r="H18" s="16"/>
      <c r="I18" s="16"/>
      <c r="J18" s="16"/>
      <c r="K18" s="16"/>
      <c r="L18" s="16"/>
      <c r="M18" s="16"/>
      <c r="N18" s="16"/>
      <c r="O18" s="16"/>
      <c r="P18" s="16"/>
    </row>
    <row r="19" spans="1:16" ht="15.75" x14ac:dyDescent="0.25">
      <c r="A19" s="22" t="s">
        <v>90</v>
      </c>
      <c r="B19" s="20"/>
      <c r="C19" s="16"/>
      <c r="D19" s="16"/>
      <c r="E19" s="16"/>
      <c r="F19" s="21">
        <v>44253.69</v>
      </c>
      <c r="G19" s="20" t="s">
        <v>2</v>
      </c>
      <c r="H19" s="16"/>
      <c r="I19" s="16"/>
      <c r="J19" s="16"/>
      <c r="K19" s="16"/>
      <c r="L19" s="16"/>
      <c r="M19" s="16"/>
      <c r="N19" s="16"/>
      <c r="O19" s="16"/>
      <c r="P19" s="16"/>
    </row>
    <row r="20" spans="1:16" ht="15.75" x14ac:dyDescent="0.25">
      <c r="A20" s="22" t="s">
        <v>89</v>
      </c>
      <c r="B20" s="20"/>
      <c r="C20" s="16"/>
      <c r="D20" s="16"/>
      <c r="E20" s="16"/>
      <c r="F20" s="21">
        <f>F17+F18+F19</f>
        <v>398298.49000000005</v>
      </c>
      <c r="G20" s="20" t="s">
        <v>2</v>
      </c>
      <c r="H20" s="16"/>
      <c r="I20" s="16"/>
      <c r="J20" s="16"/>
      <c r="K20" s="16"/>
      <c r="L20" s="16"/>
      <c r="M20" s="16"/>
      <c r="N20" s="16"/>
      <c r="O20" s="16"/>
      <c r="P20" s="16"/>
    </row>
    <row r="21" spans="1:16" ht="15.75" x14ac:dyDescent="0.25">
      <c r="A21" s="22"/>
      <c r="B21" s="20"/>
      <c r="C21" s="16"/>
      <c r="D21" s="16"/>
      <c r="E21" s="16"/>
      <c r="F21" s="21"/>
      <c r="G21" s="20"/>
      <c r="H21" s="16"/>
      <c r="I21" s="16"/>
      <c r="J21" s="16"/>
      <c r="K21" s="17"/>
      <c r="L21" s="16"/>
      <c r="M21" s="16"/>
      <c r="N21" s="16"/>
      <c r="O21" s="16"/>
      <c r="P21" s="16"/>
    </row>
    <row r="22" spans="1:16" ht="15.75" x14ac:dyDescent="0.25">
      <c r="A22" s="22" t="s">
        <v>88</v>
      </c>
      <c r="B22" s="20"/>
      <c r="C22" s="16"/>
      <c r="D22" s="16"/>
      <c r="E22" s="16"/>
      <c r="F22" s="21">
        <f>F17*F27</f>
        <v>259284.45098400002</v>
      </c>
      <c r="G22" s="20" t="s">
        <v>2</v>
      </c>
      <c r="H22" s="16"/>
      <c r="I22" s="17"/>
      <c r="J22" s="16"/>
      <c r="K22" s="16"/>
      <c r="L22" s="16"/>
      <c r="M22" s="16"/>
      <c r="N22" s="16"/>
      <c r="O22" s="26"/>
      <c r="P22" s="16"/>
    </row>
    <row r="23" spans="1:16" ht="15.75" x14ac:dyDescent="0.25">
      <c r="A23" s="22" t="s">
        <v>87</v>
      </c>
      <c r="B23" s="20"/>
      <c r="C23" s="16"/>
      <c r="D23" s="16"/>
      <c r="E23" s="16"/>
      <c r="F23" s="21">
        <f>F18*F27</f>
        <v>9470.9566959999993</v>
      </c>
      <c r="G23" s="20" t="s">
        <v>2</v>
      </c>
      <c r="H23" s="16"/>
      <c r="I23" s="17"/>
      <c r="J23" s="16"/>
      <c r="K23" s="16"/>
      <c r="L23" s="16"/>
      <c r="M23" s="16"/>
      <c r="N23" s="16"/>
      <c r="O23" s="26"/>
      <c r="P23" s="16"/>
    </row>
    <row r="24" spans="1:16" ht="15.75" x14ac:dyDescent="0.25">
      <c r="A24" s="22" t="s">
        <v>86</v>
      </c>
      <c r="B24" s="20"/>
      <c r="C24" s="16"/>
      <c r="D24" s="16"/>
      <c r="E24" s="16"/>
      <c r="F24" s="21">
        <f>F19*F27</f>
        <v>33592.976079</v>
      </c>
      <c r="G24" s="20" t="s">
        <v>2</v>
      </c>
      <c r="H24" s="16"/>
      <c r="I24" s="17"/>
      <c r="J24" s="16"/>
      <c r="K24" s="16"/>
      <c r="L24" s="16"/>
      <c r="M24" s="16"/>
      <c r="N24" s="16"/>
      <c r="O24" s="26"/>
      <c r="P24" s="16"/>
    </row>
    <row r="25" spans="1:16" ht="15.75" x14ac:dyDescent="0.25">
      <c r="A25" s="22" t="s">
        <v>109</v>
      </c>
      <c r="B25" s="20"/>
      <c r="C25" s="16"/>
      <c r="D25" s="16"/>
      <c r="E25" s="16"/>
      <c r="F25" s="21">
        <f>F22+F23+F24</f>
        <v>302348.38375899999</v>
      </c>
      <c r="G25" s="20" t="s">
        <v>2</v>
      </c>
      <c r="H25" s="16"/>
      <c r="I25" s="17"/>
      <c r="J25" s="16"/>
      <c r="K25" s="16"/>
      <c r="L25" s="16"/>
      <c r="M25" s="16"/>
      <c r="N25" s="16"/>
      <c r="O25" s="26"/>
      <c r="P25" s="16"/>
    </row>
    <row r="26" spans="1:16" ht="15.75" x14ac:dyDescent="0.25">
      <c r="A26" s="22"/>
      <c r="B26" s="20"/>
      <c r="C26" s="16"/>
      <c r="D26" s="16"/>
      <c r="E26" s="16"/>
      <c r="F26" s="21"/>
      <c r="G26" s="20"/>
      <c r="H26" s="16"/>
      <c r="I26" s="17"/>
      <c r="J26" s="16"/>
      <c r="K26" s="16"/>
      <c r="L26" s="16"/>
      <c r="M26" s="16"/>
      <c r="N26" s="16"/>
      <c r="O26" s="26"/>
      <c r="P26" s="16"/>
    </row>
    <row r="27" spans="1:16" ht="15.75" x14ac:dyDescent="0.25">
      <c r="A27" s="22" t="s">
        <v>85</v>
      </c>
      <c r="B27" s="20"/>
      <c r="C27" s="16"/>
      <c r="D27" s="16"/>
      <c r="E27" s="16"/>
      <c r="F27" s="25">
        <v>0.7591</v>
      </c>
      <c r="G27" s="20"/>
      <c r="H27" s="16"/>
      <c r="I27" s="16"/>
      <c r="J27" s="19"/>
      <c r="K27" s="16"/>
      <c r="L27" s="19"/>
      <c r="M27" s="19"/>
      <c r="N27" s="18"/>
      <c r="O27" s="17"/>
      <c r="P27" s="16"/>
    </row>
    <row r="28" spans="1:16" ht="15.75" x14ac:dyDescent="0.25">
      <c r="A28" s="22"/>
      <c r="B28" s="20"/>
      <c r="C28" s="16"/>
      <c r="D28" s="16"/>
      <c r="E28" s="16"/>
      <c r="F28" s="25"/>
      <c r="G28" s="20"/>
      <c r="H28" s="16"/>
      <c r="I28" s="16"/>
      <c r="J28" s="19"/>
      <c r="K28" s="16"/>
      <c r="L28" s="19"/>
      <c r="M28" s="19"/>
      <c r="N28" s="18"/>
      <c r="O28" s="17"/>
      <c r="P28" s="16"/>
    </row>
    <row r="29" spans="1:16" ht="15.75" x14ac:dyDescent="0.25">
      <c r="A29" s="22" t="s">
        <v>84</v>
      </c>
      <c r="B29" s="20"/>
      <c r="C29" s="16"/>
      <c r="D29" s="16"/>
      <c r="E29" s="16"/>
      <c r="F29" s="21">
        <f>F140</f>
        <v>337261.41653987474</v>
      </c>
      <c r="G29" s="20" t="s">
        <v>2</v>
      </c>
      <c r="H29" s="16"/>
      <c r="I29" s="16"/>
      <c r="J29" s="19"/>
      <c r="K29" s="16"/>
      <c r="L29" s="19"/>
      <c r="M29" s="19"/>
      <c r="N29" s="18"/>
      <c r="O29" s="17"/>
      <c r="P29" s="16"/>
    </row>
    <row r="30" spans="1:16" ht="15.75" x14ac:dyDescent="0.25">
      <c r="A30" s="22"/>
      <c r="B30" s="20"/>
      <c r="C30" s="16"/>
      <c r="D30" s="16"/>
      <c r="E30" s="16"/>
      <c r="F30" s="21"/>
      <c r="G30" s="20"/>
      <c r="H30" s="16"/>
      <c r="I30" s="16"/>
      <c r="J30" s="19"/>
      <c r="K30" s="16"/>
      <c r="L30" s="19"/>
      <c r="M30" s="19"/>
      <c r="N30" s="18"/>
      <c r="O30" s="17"/>
      <c r="P30" s="16"/>
    </row>
    <row r="31" spans="1:16" ht="15.75" x14ac:dyDescent="0.25">
      <c r="A31" s="22" t="s">
        <v>83</v>
      </c>
      <c r="B31" s="20"/>
      <c r="C31" s="16"/>
      <c r="D31" s="16"/>
      <c r="E31" s="16"/>
      <c r="F31" s="21">
        <f>F20-F25</f>
        <v>95950.10624100006</v>
      </c>
      <c r="G31" s="20" t="s">
        <v>2</v>
      </c>
      <c r="H31" s="16"/>
      <c r="I31" s="16"/>
      <c r="J31" s="19"/>
      <c r="K31" s="16"/>
      <c r="L31" s="19"/>
      <c r="M31" s="19"/>
      <c r="N31" s="18"/>
      <c r="O31" s="17"/>
      <c r="P31" s="16"/>
    </row>
    <row r="32" spans="1:16" ht="15.75" x14ac:dyDescent="0.25">
      <c r="A32" s="22" t="s">
        <v>82</v>
      </c>
      <c r="B32" s="20"/>
      <c r="C32" s="16"/>
      <c r="D32" s="16"/>
      <c r="E32" s="16"/>
      <c r="F32" s="21"/>
      <c r="G32" s="20"/>
      <c r="H32" s="16"/>
      <c r="I32" s="16"/>
      <c r="J32" s="19"/>
      <c r="K32" s="16"/>
      <c r="L32" s="19"/>
      <c r="M32" s="19"/>
      <c r="N32" s="18"/>
      <c r="O32" s="17"/>
      <c r="P32" s="16"/>
    </row>
    <row r="33" spans="1:16" ht="15.75" x14ac:dyDescent="0.25">
      <c r="A33" s="22" t="s">
        <v>81</v>
      </c>
      <c r="B33" s="20"/>
      <c r="C33" s="16"/>
      <c r="D33" s="16"/>
      <c r="E33" s="16"/>
      <c r="F33" s="21"/>
      <c r="G33" s="20" t="s">
        <v>2</v>
      </c>
      <c r="H33" s="16"/>
      <c r="I33" s="16"/>
      <c r="J33" s="19"/>
      <c r="K33" s="16"/>
      <c r="L33" s="19"/>
      <c r="M33" s="19"/>
      <c r="N33" s="18"/>
      <c r="O33" s="17"/>
      <c r="P33" s="16"/>
    </row>
    <row r="34" spans="1:16" ht="15.75" x14ac:dyDescent="0.25">
      <c r="A34" s="22"/>
      <c r="B34" s="20"/>
      <c r="C34" s="16"/>
      <c r="D34" s="16"/>
      <c r="E34" s="16"/>
      <c r="F34" s="21"/>
      <c r="G34" s="20"/>
      <c r="H34" s="16"/>
      <c r="I34" s="16"/>
      <c r="J34" s="19"/>
      <c r="K34" s="16"/>
      <c r="L34" s="19"/>
      <c r="M34" s="19"/>
      <c r="N34" s="18"/>
      <c r="O34" s="17"/>
      <c r="P34" s="16"/>
    </row>
    <row r="35" spans="1:16" ht="15.75" x14ac:dyDescent="0.25">
      <c r="A35" s="24" t="s">
        <v>80</v>
      </c>
      <c r="B35" s="20"/>
      <c r="C35" s="16"/>
      <c r="D35" s="16"/>
      <c r="E35" s="16"/>
      <c r="F35" s="21"/>
      <c r="G35" s="20"/>
      <c r="H35" s="16"/>
      <c r="I35" s="16"/>
      <c r="J35" s="19"/>
      <c r="K35" s="16"/>
      <c r="L35" s="19"/>
      <c r="M35" s="19"/>
      <c r="N35" s="18"/>
      <c r="O35" s="17"/>
      <c r="P35" s="16"/>
    </row>
    <row r="36" spans="1:16" ht="7.5" customHeight="1" x14ac:dyDescent="0.25">
      <c r="A36" s="24"/>
      <c r="B36" s="20"/>
      <c r="C36" s="16"/>
      <c r="D36" s="16"/>
      <c r="E36" s="16"/>
      <c r="F36" s="21"/>
      <c r="G36" s="20"/>
      <c r="H36" s="16"/>
      <c r="I36" s="16"/>
      <c r="J36" s="19"/>
      <c r="K36" s="16"/>
      <c r="L36" s="19"/>
      <c r="M36" s="19"/>
      <c r="N36" s="18"/>
      <c r="O36" s="17"/>
      <c r="P36" s="16"/>
    </row>
    <row r="37" spans="1:16" ht="15.75" x14ac:dyDescent="0.25">
      <c r="A37" s="23" t="s">
        <v>79</v>
      </c>
      <c r="B37" s="20"/>
      <c r="C37" s="16"/>
      <c r="D37" s="16"/>
      <c r="E37" s="16"/>
      <c r="F37" s="21"/>
      <c r="G37" s="20"/>
      <c r="H37" s="16"/>
      <c r="I37" s="16"/>
      <c r="J37" s="19"/>
      <c r="K37" s="16"/>
      <c r="L37" s="19"/>
      <c r="M37" s="19"/>
      <c r="N37" s="18"/>
      <c r="O37" s="17"/>
      <c r="P37" s="16"/>
    </row>
    <row r="38" spans="1:16" ht="10.5" customHeight="1" x14ac:dyDescent="0.25">
      <c r="A38" s="22"/>
      <c r="B38" s="20"/>
      <c r="C38" s="16"/>
      <c r="D38" s="16"/>
      <c r="E38" s="16"/>
      <c r="F38" s="21"/>
      <c r="G38" s="20"/>
      <c r="H38" s="16"/>
      <c r="I38" s="16"/>
      <c r="J38" s="19"/>
      <c r="K38" s="16"/>
      <c r="L38" s="19"/>
      <c r="M38" s="19"/>
      <c r="N38" s="18"/>
      <c r="O38" s="17"/>
      <c r="P38" s="16"/>
    </row>
    <row r="39" spans="1:16" ht="15.75" x14ac:dyDescent="0.25">
      <c r="A39" s="22" t="s">
        <v>78</v>
      </c>
      <c r="B39" s="20"/>
      <c r="C39" s="16"/>
      <c r="D39" s="16"/>
      <c r="E39" s="16"/>
      <c r="F39" s="21">
        <f>18178.04/2.98</f>
        <v>6100.0134228187926</v>
      </c>
      <c r="G39" s="20" t="s">
        <v>75</v>
      </c>
      <c r="H39" s="16"/>
      <c r="I39" s="16"/>
      <c r="J39" s="19"/>
      <c r="K39" s="16"/>
      <c r="L39" s="19"/>
      <c r="M39" s="19"/>
      <c r="N39" s="18"/>
      <c r="O39" s="17"/>
      <c r="P39" s="16"/>
    </row>
    <row r="40" spans="1:16" ht="15.75" x14ac:dyDescent="0.25">
      <c r="A40" s="22" t="s">
        <v>77</v>
      </c>
      <c r="B40" s="20"/>
      <c r="C40" s="16"/>
      <c r="D40" s="16"/>
      <c r="E40" s="16"/>
      <c r="F40" s="21">
        <f>F18/2.98</f>
        <v>4186.7651006711412</v>
      </c>
      <c r="G40" s="20" t="s">
        <v>75</v>
      </c>
      <c r="H40" s="16"/>
      <c r="I40" s="16"/>
      <c r="J40" s="19"/>
      <c r="K40" s="16"/>
      <c r="L40" s="19"/>
      <c r="M40" s="19"/>
      <c r="N40" s="18"/>
      <c r="O40" s="17"/>
      <c r="P40" s="16"/>
    </row>
    <row r="41" spans="1:16" ht="15.75" x14ac:dyDescent="0.25">
      <c r="A41" s="22" t="s">
        <v>76</v>
      </c>
      <c r="B41" s="20"/>
      <c r="C41" s="16"/>
      <c r="D41" s="16"/>
      <c r="E41" s="16"/>
      <c r="F41" s="21">
        <f>F39-F40</f>
        <v>1913.2483221476514</v>
      </c>
      <c r="G41" s="20" t="s">
        <v>75</v>
      </c>
      <c r="H41" s="16"/>
      <c r="I41" s="16"/>
      <c r="J41" s="19"/>
      <c r="K41" s="16"/>
      <c r="L41" s="19"/>
      <c r="M41" s="19"/>
      <c r="N41" s="18"/>
      <c r="O41" s="17"/>
      <c r="P41" s="16"/>
    </row>
    <row r="42" spans="1:16" ht="15.75" x14ac:dyDescent="0.25">
      <c r="A42" s="22"/>
      <c r="B42" s="20"/>
      <c r="C42" s="16"/>
      <c r="D42" s="16"/>
      <c r="E42" s="16"/>
      <c r="F42" s="21"/>
      <c r="G42" s="20"/>
      <c r="H42" s="16"/>
      <c r="I42" s="16"/>
      <c r="J42" s="19"/>
      <c r="K42" s="16"/>
      <c r="L42" s="19"/>
      <c r="M42" s="19"/>
      <c r="N42" s="18"/>
      <c r="O42" s="17"/>
      <c r="P42" s="16"/>
    </row>
    <row r="43" spans="1:16" ht="15.75" x14ac:dyDescent="0.25">
      <c r="A43" s="22" t="s">
        <v>74</v>
      </c>
      <c r="B43" s="20"/>
      <c r="C43" s="16"/>
      <c r="D43" s="16"/>
      <c r="E43" s="16"/>
      <c r="F43" s="21">
        <f>F39*2.98</f>
        <v>18178.04</v>
      </c>
      <c r="G43" s="20" t="s">
        <v>2</v>
      </c>
      <c r="H43" s="16"/>
      <c r="I43" s="16"/>
      <c r="J43" s="19"/>
      <c r="K43" s="16"/>
      <c r="L43" s="19"/>
      <c r="M43" s="19"/>
      <c r="N43" s="18"/>
      <c r="O43" s="17"/>
      <c r="P43" s="16"/>
    </row>
    <row r="44" spans="1:16" ht="15.75" x14ac:dyDescent="0.25">
      <c r="A44" s="22" t="s">
        <v>73</v>
      </c>
      <c r="B44" s="20"/>
      <c r="C44" s="16"/>
      <c r="D44" s="16"/>
      <c r="E44" s="16"/>
      <c r="F44" s="21"/>
      <c r="G44" s="20"/>
      <c r="H44" s="16"/>
      <c r="I44" s="16"/>
      <c r="J44" s="19"/>
      <c r="K44" s="16"/>
      <c r="L44" s="19"/>
      <c r="M44" s="19"/>
      <c r="N44" s="18"/>
      <c r="O44" s="17"/>
      <c r="P44" s="16"/>
    </row>
    <row r="45" spans="1:16" ht="15.75" x14ac:dyDescent="0.25">
      <c r="A45" s="22" t="s">
        <v>72</v>
      </c>
      <c r="B45" s="20"/>
      <c r="C45" s="16"/>
      <c r="D45" s="16"/>
      <c r="E45" s="16"/>
      <c r="F45" s="21">
        <f>F18</f>
        <v>12476.56</v>
      </c>
      <c r="G45" s="20" t="s">
        <v>2</v>
      </c>
      <c r="H45" s="16"/>
      <c r="I45" s="16"/>
      <c r="J45" s="19"/>
      <c r="K45" s="16"/>
      <c r="L45" s="19"/>
      <c r="M45" s="19"/>
      <c r="N45" s="18"/>
      <c r="O45" s="17"/>
      <c r="P45" s="16"/>
    </row>
    <row r="46" spans="1:16" ht="15.75" x14ac:dyDescent="0.25">
      <c r="A46" s="22" t="s">
        <v>71</v>
      </c>
      <c r="B46" s="20"/>
      <c r="C46" s="16"/>
      <c r="D46" s="16"/>
      <c r="E46" s="16"/>
      <c r="F46" s="21">
        <f>F45*F27</f>
        <v>9470.9566959999993</v>
      </c>
      <c r="G46" s="20" t="s">
        <v>2</v>
      </c>
      <c r="H46" s="16"/>
      <c r="I46" s="16"/>
      <c r="J46" s="19"/>
      <c r="K46" s="16"/>
      <c r="L46" s="19"/>
      <c r="M46" s="19"/>
      <c r="N46" s="18"/>
      <c r="O46" s="17"/>
      <c r="P46" s="16"/>
    </row>
    <row r="47" spans="1:16" ht="15.75" x14ac:dyDescent="0.25">
      <c r="A47" s="22" t="s">
        <v>70</v>
      </c>
      <c r="B47" s="20"/>
      <c r="C47" s="16"/>
      <c r="D47" s="16"/>
      <c r="E47" s="16"/>
      <c r="F47" s="21">
        <f>F45-F46</f>
        <v>3005.6033040000002</v>
      </c>
      <c r="G47" s="20" t="s">
        <v>2</v>
      </c>
      <c r="H47" s="16"/>
      <c r="I47" s="16"/>
      <c r="J47" s="19"/>
      <c r="K47" s="16"/>
      <c r="L47" s="19"/>
      <c r="M47" s="19"/>
      <c r="N47" s="18"/>
      <c r="O47" s="17"/>
      <c r="P47" s="16"/>
    </row>
    <row r="48" spans="1:16" ht="15.75" x14ac:dyDescent="0.25">
      <c r="A48" s="22"/>
      <c r="B48" s="20"/>
      <c r="C48" s="16"/>
      <c r="D48" s="16"/>
      <c r="E48" s="16"/>
      <c r="F48" s="21"/>
      <c r="G48" s="20"/>
      <c r="H48" s="16"/>
      <c r="I48" s="16"/>
      <c r="J48" s="19"/>
      <c r="K48" s="16"/>
      <c r="L48" s="19"/>
      <c r="M48" s="19"/>
      <c r="N48" s="18"/>
      <c r="O48" s="17"/>
      <c r="P48" s="16"/>
    </row>
    <row r="49" spans="1:16" ht="15.75" x14ac:dyDescent="0.25">
      <c r="A49" s="22" t="s">
        <v>69</v>
      </c>
      <c r="B49" s="20"/>
      <c r="C49" s="16"/>
      <c r="D49" s="16"/>
      <c r="E49" s="16"/>
      <c r="F49" s="21">
        <f>F41*2.98</f>
        <v>5701.4800000000014</v>
      </c>
      <c r="G49" s="20" t="s">
        <v>2</v>
      </c>
      <c r="H49" s="16"/>
      <c r="I49" s="16"/>
      <c r="J49" s="19"/>
      <c r="K49" s="16"/>
      <c r="L49" s="19"/>
      <c r="M49" s="19"/>
      <c r="N49" s="18"/>
      <c r="O49" s="17"/>
      <c r="P49" s="16"/>
    </row>
    <row r="50" spans="1:16" ht="15.75" x14ac:dyDescent="0.25">
      <c r="A50" s="22"/>
      <c r="B50" s="20"/>
      <c r="C50" s="16"/>
      <c r="D50" s="16"/>
      <c r="E50" s="16"/>
      <c r="F50" s="21"/>
      <c r="G50" s="20"/>
      <c r="H50" s="16"/>
      <c r="I50" s="16"/>
      <c r="J50" s="19"/>
      <c r="K50" s="16"/>
      <c r="L50" s="19"/>
      <c r="M50" s="19"/>
      <c r="N50" s="18"/>
      <c r="O50" s="17"/>
      <c r="P50" s="16"/>
    </row>
    <row r="51" spans="1:16" ht="15" x14ac:dyDescent="0.25">
      <c r="A51" s="15" t="s">
        <v>68</v>
      </c>
      <c r="B51" s="15"/>
      <c r="C51" s="15"/>
      <c r="D51" s="15"/>
      <c r="E51" s="15"/>
      <c r="F51" s="15"/>
      <c r="G51" s="15"/>
      <c r="I51" s="15"/>
      <c r="J51" s="15"/>
    </row>
    <row r="52" spans="1:16" ht="14.25" x14ac:dyDescent="0.2">
      <c r="A52" s="7"/>
      <c r="B52" s="7"/>
      <c r="C52" s="7"/>
      <c r="D52" s="7"/>
      <c r="E52" s="7"/>
      <c r="F52" s="7"/>
    </row>
    <row r="53" spans="1:16" ht="15" x14ac:dyDescent="0.25">
      <c r="A53" s="11" t="s">
        <v>67</v>
      </c>
      <c r="B53" s="1"/>
      <c r="C53" s="1"/>
      <c r="D53" s="1"/>
      <c r="E53" s="1"/>
      <c r="F53" s="10">
        <f>F66+F71+F80+F82+F84+F86+F89+F100+F116+F125+F60+F56+F63</f>
        <v>233986.84653987476</v>
      </c>
      <c r="G53" s="9" t="s">
        <v>2</v>
      </c>
    </row>
    <row r="54" spans="1:16" ht="15" x14ac:dyDescent="0.25">
      <c r="A54" s="11"/>
      <c r="B54" s="1"/>
      <c r="C54" s="1"/>
      <c r="D54" s="1"/>
      <c r="E54" s="1"/>
      <c r="F54" s="10"/>
      <c r="G54" s="9"/>
    </row>
    <row r="55" spans="1:16" ht="15" x14ac:dyDescent="0.25">
      <c r="A55" s="1" t="s">
        <v>106</v>
      </c>
      <c r="B55" s="1"/>
      <c r="C55" s="1"/>
      <c r="D55" s="1"/>
      <c r="E55" s="1"/>
      <c r="F55" s="10"/>
      <c r="G55" s="9"/>
    </row>
    <row r="56" spans="1:16" ht="15" x14ac:dyDescent="0.25">
      <c r="A56" s="1" t="s">
        <v>107</v>
      </c>
      <c r="B56" s="1"/>
      <c r="C56" s="1"/>
      <c r="D56" s="1"/>
      <c r="E56" s="1"/>
      <c r="F56" s="10">
        <f>16611/36114.3*3698.9</f>
        <v>1701.3323780330782</v>
      </c>
      <c r="G56" s="9" t="s">
        <v>2</v>
      </c>
    </row>
    <row r="57" spans="1:16" ht="15" x14ac:dyDescent="0.25">
      <c r="A57" s="11"/>
      <c r="B57" s="1"/>
      <c r="C57" s="1"/>
      <c r="D57" s="1"/>
      <c r="E57" s="1"/>
      <c r="F57" s="10"/>
      <c r="G57" s="9"/>
    </row>
    <row r="58" spans="1:16" ht="15" x14ac:dyDescent="0.25">
      <c r="A58" s="1" t="s">
        <v>66</v>
      </c>
      <c r="B58" s="1"/>
      <c r="C58" s="1"/>
      <c r="D58" s="1"/>
      <c r="E58" s="1"/>
      <c r="F58" s="10"/>
      <c r="G58" s="9"/>
    </row>
    <row r="59" spans="1:16" ht="15" x14ac:dyDescent="0.25">
      <c r="A59" s="1" t="s">
        <v>65</v>
      </c>
      <c r="B59" s="1"/>
      <c r="C59" s="1"/>
      <c r="D59" s="1"/>
      <c r="E59" s="1"/>
      <c r="F59" s="10"/>
      <c r="G59" s="9"/>
    </row>
    <row r="60" spans="1:16" ht="15" x14ac:dyDescent="0.25">
      <c r="A60" s="1" t="s">
        <v>64</v>
      </c>
      <c r="B60" s="1"/>
      <c r="C60" s="1"/>
      <c r="D60" s="1"/>
      <c r="E60" s="1"/>
      <c r="F60" s="10">
        <v>2863.33</v>
      </c>
      <c r="G60" s="9" t="s">
        <v>2</v>
      </c>
    </row>
    <row r="61" spans="1:16" ht="15" x14ac:dyDescent="0.25">
      <c r="A61" s="1"/>
      <c r="B61" s="1"/>
      <c r="C61" s="1"/>
      <c r="D61" s="1"/>
      <c r="E61" s="1"/>
      <c r="F61" s="10"/>
      <c r="G61" s="9"/>
    </row>
    <row r="62" spans="1:16" ht="15" x14ac:dyDescent="0.25">
      <c r="A62" s="1" t="s">
        <v>123</v>
      </c>
      <c r="B62" s="1"/>
      <c r="C62" s="1"/>
      <c r="D62" s="1"/>
      <c r="E62" s="1"/>
      <c r="F62" s="10"/>
      <c r="G62" s="9"/>
    </row>
    <row r="63" spans="1:16" ht="15" x14ac:dyDescent="0.25">
      <c r="A63" s="1" t="s">
        <v>126</v>
      </c>
      <c r="B63" s="1"/>
      <c r="C63" s="1"/>
      <c r="D63" s="1"/>
      <c r="E63" s="1"/>
      <c r="F63" s="10">
        <f>(7000)/36114.3*3698.9</f>
        <v>716.95422588835993</v>
      </c>
      <c r="G63" s="9" t="s">
        <v>2</v>
      </c>
    </row>
    <row r="64" spans="1:16" ht="15" x14ac:dyDescent="0.25">
      <c r="A64" s="1"/>
      <c r="B64" s="1"/>
      <c r="C64" s="1"/>
      <c r="D64" s="1"/>
      <c r="E64" s="1"/>
      <c r="F64" s="10"/>
      <c r="G64" s="9"/>
    </row>
    <row r="65" spans="1:13" ht="15" x14ac:dyDescent="0.25">
      <c r="A65" s="1" t="s">
        <v>63</v>
      </c>
      <c r="B65" s="1"/>
      <c r="C65" s="1"/>
      <c r="D65" s="1"/>
      <c r="E65" s="1"/>
      <c r="F65" s="10"/>
      <c r="G65" s="9"/>
    </row>
    <row r="66" spans="1:13" ht="15" x14ac:dyDescent="0.25">
      <c r="A66" s="1" t="s">
        <v>62</v>
      </c>
      <c r="B66" s="1"/>
      <c r="C66" s="1"/>
      <c r="D66" s="1"/>
      <c r="E66" s="1"/>
      <c r="F66" s="10">
        <f>F67+F68+F69</f>
        <v>45222.96607847861</v>
      </c>
      <c r="G66" s="9" t="s">
        <v>2</v>
      </c>
    </row>
    <row r="67" spans="1:13" ht="15" x14ac:dyDescent="0.25">
      <c r="A67" s="1" t="s">
        <v>61</v>
      </c>
      <c r="B67" s="1"/>
      <c r="C67" s="1"/>
      <c r="D67" s="1"/>
      <c r="E67" s="1"/>
      <c r="F67" s="10">
        <v>33305</v>
      </c>
      <c r="G67" s="9" t="s">
        <v>2</v>
      </c>
    </row>
    <row r="68" spans="1:13" ht="15" x14ac:dyDescent="0.25">
      <c r="A68" s="1" t="s">
        <v>60</v>
      </c>
      <c r="B68" s="1"/>
      <c r="C68" s="1"/>
      <c r="D68" s="1"/>
      <c r="E68" s="1"/>
      <c r="F68" s="10">
        <v>10058.11</v>
      </c>
      <c r="G68" s="14" t="s">
        <v>2</v>
      </c>
    </row>
    <row r="69" spans="1:13" ht="15" x14ac:dyDescent="0.25">
      <c r="A69" s="1" t="s">
        <v>59</v>
      </c>
      <c r="B69" s="1"/>
      <c r="C69" s="1"/>
      <c r="D69" s="1"/>
      <c r="E69" s="1"/>
      <c r="F69" s="10">
        <f>(470+270+7710+110+865+1000+180+826+208+4699+90+180+528+957.75+65)/36114.3*3698.9</f>
        <v>1859.8560784786082</v>
      </c>
      <c r="G69" s="14" t="s">
        <v>2</v>
      </c>
    </row>
    <row r="70" spans="1:13" ht="14.25" x14ac:dyDescent="0.2">
      <c r="A70" s="7"/>
      <c r="B70" s="7"/>
      <c r="C70" s="7"/>
      <c r="D70" s="7"/>
      <c r="E70" s="7"/>
      <c r="F70" s="6"/>
      <c r="G70" s="9"/>
      <c r="M70" s="8"/>
    </row>
    <row r="71" spans="1:13" ht="21.75" customHeight="1" x14ac:dyDescent="0.25">
      <c r="A71" s="34" t="s">
        <v>58</v>
      </c>
      <c r="B71" s="34"/>
      <c r="C71" s="34"/>
      <c r="D71" s="34"/>
      <c r="E71" s="34"/>
      <c r="F71" s="10">
        <f>F72+F73+F74+F75+F76+F77</f>
        <v>74317.56</v>
      </c>
      <c r="G71" s="9" t="s">
        <v>2</v>
      </c>
    </row>
    <row r="72" spans="1:13" ht="31.5" customHeight="1" x14ac:dyDescent="0.2">
      <c r="A72" s="35" t="s">
        <v>57</v>
      </c>
      <c r="B72" s="35"/>
      <c r="C72" s="35"/>
      <c r="D72" s="35"/>
      <c r="E72" s="35"/>
      <c r="F72" s="6">
        <f>F45</f>
        <v>12476.56</v>
      </c>
      <c r="G72" s="9" t="s">
        <v>2</v>
      </c>
    </row>
    <row r="73" spans="1:13" ht="14.25" x14ac:dyDescent="0.2">
      <c r="A73" s="7" t="s">
        <v>56</v>
      </c>
      <c r="B73" s="7"/>
      <c r="C73" s="7"/>
      <c r="D73" s="7"/>
      <c r="E73" s="7"/>
      <c r="F73" s="6">
        <v>1985.18</v>
      </c>
      <c r="G73" s="9" t="s">
        <v>2</v>
      </c>
    </row>
    <row r="74" spans="1:13" ht="14.25" x14ac:dyDescent="0.2">
      <c r="A74" s="7" t="s">
        <v>55</v>
      </c>
      <c r="B74" s="7"/>
      <c r="C74" s="7"/>
      <c r="D74" s="7"/>
      <c r="E74" s="7"/>
      <c r="F74" s="6">
        <v>44253.69</v>
      </c>
      <c r="G74" s="9" t="s">
        <v>2</v>
      </c>
    </row>
    <row r="75" spans="1:13" ht="14.25" x14ac:dyDescent="0.2">
      <c r="A75" s="7" t="s">
        <v>54</v>
      </c>
      <c r="B75" s="7"/>
      <c r="C75" s="7"/>
      <c r="D75" s="7"/>
      <c r="E75" s="7"/>
      <c r="F75" s="6">
        <v>716.95</v>
      </c>
      <c r="G75" s="9" t="s">
        <v>2</v>
      </c>
    </row>
    <row r="76" spans="1:13" ht="14.25" x14ac:dyDescent="0.2">
      <c r="A76" s="7" t="s">
        <v>53</v>
      </c>
      <c r="B76" s="7"/>
      <c r="C76" s="7"/>
      <c r="D76" s="7"/>
      <c r="E76" s="7"/>
      <c r="F76" s="6">
        <v>1985.18</v>
      </c>
      <c r="G76" s="9" t="s">
        <v>2</v>
      </c>
    </row>
    <row r="77" spans="1:13" ht="14.25" x14ac:dyDescent="0.2">
      <c r="A77" s="7" t="s">
        <v>116</v>
      </c>
      <c r="B77" s="7"/>
      <c r="C77" s="7"/>
      <c r="D77" s="7"/>
      <c r="E77" s="7"/>
      <c r="F77" s="6">
        <f>(70*150)+(40*60)</f>
        <v>12900</v>
      </c>
      <c r="G77" s="9" t="s">
        <v>2</v>
      </c>
    </row>
    <row r="78" spans="1:13" ht="14.25" x14ac:dyDescent="0.2">
      <c r="A78" s="7"/>
      <c r="B78" s="7"/>
      <c r="C78" s="7"/>
      <c r="D78" s="7"/>
      <c r="E78" s="7"/>
      <c r="F78" s="6"/>
      <c r="G78" s="9"/>
    </row>
    <row r="79" spans="1:13" ht="15" x14ac:dyDescent="0.25">
      <c r="A79" s="1" t="s">
        <v>52</v>
      </c>
      <c r="B79" s="1"/>
      <c r="C79" s="1"/>
      <c r="D79" s="1"/>
      <c r="E79" s="1"/>
      <c r="F79" s="10"/>
      <c r="G79" s="9"/>
      <c r="K79" s="9"/>
    </row>
    <row r="80" spans="1:13" ht="15" x14ac:dyDescent="0.25">
      <c r="A80" s="1" t="s">
        <v>51</v>
      </c>
      <c r="B80" s="1"/>
      <c r="C80" s="1"/>
      <c r="D80" s="1"/>
      <c r="E80" s="1"/>
      <c r="F80" s="10">
        <f>1600*6</f>
        <v>9600</v>
      </c>
      <c r="G80" s="9" t="s">
        <v>2</v>
      </c>
      <c r="K80" s="9"/>
    </row>
    <row r="81" spans="1:14" ht="15" x14ac:dyDescent="0.25">
      <c r="A81" s="1"/>
      <c r="B81" s="1"/>
      <c r="C81" s="1"/>
      <c r="D81" s="1"/>
      <c r="E81" s="1"/>
      <c r="F81" s="10"/>
      <c r="G81" s="9"/>
      <c r="K81" s="9"/>
    </row>
    <row r="82" spans="1:14" ht="15" x14ac:dyDescent="0.25">
      <c r="A82" s="1" t="s">
        <v>50</v>
      </c>
      <c r="B82" s="1"/>
      <c r="C82" s="1"/>
      <c r="D82" s="1"/>
      <c r="E82" s="1"/>
      <c r="F82" s="10">
        <v>3858.71</v>
      </c>
      <c r="G82" s="9" t="s">
        <v>2</v>
      </c>
      <c r="K82" s="9"/>
    </row>
    <row r="83" spans="1:14" ht="15" x14ac:dyDescent="0.25">
      <c r="A83" s="1"/>
      <c r="B83" s="1"/>
      <c r="C83" s="1"/>
      <c r="D83" s="1"/>
      <c r="E83" s="1"/>
      <c r="F83" s="10"/>
      <c r="G83" s="9"/>
      <c r="K83" s="9"/>
    </row>
    <row r="84" spans="1:14" ht="15" x14ac:dyDescent="0.25">
      <c r="A84" s="1" t="s">
        <v>49</v>
      </c>
      <c r="B84" s="1"/>
      <c r="C84" s="1"/>
      <c r="D84" s="1"/>
      <c r="E84" s="1"/>
      <c r="F84" s="10">
        <f>444.39*6</f>
        <v>2666.34</v>
      </c>
      <c r="G84" s="9" t="s">
        <v>2</v>
      </c>
      <c r="K84" s="8"/>
    </row>
    <row r="85" spans="1:14" ht="15" x14ac:dyDescent="0.25">
      <c r="A85" s="1"/>
      <c r="B85" s="1"/>
      <c r="C85" s="1"/>
      <c r="D85" s="1"/>
      <c r="E85" s="1"/>
      <c r="F85" s="10"/>
      <c r="G85" s="9"/>
      <c r="K85" s="8"/>
      <c r="L85" s="8"/>
      <c r="N85" s="13"/>
    </row>
    <row r="86" spans="1:14" ht="15" x14ac:dyDescent="0.25">
      <c r="A86" s="1" t="s">
        <v>48</v>
      </c>
      <c r="B86" s="1"/>
      <c r="C86" s="1"/>
      <c r="D86" s="1"/>
      <c r="E86" s="1"/>
      <c r="F86" s="10">
        <f>3500/36114.3*3698.9*6</f>
        <v>2150.8626776650799</v>
      </c>
      <c r="G86" s="9" t="s">
        <v>2</v>
      </c>
      <c r="K86" s="8"/>
    </row>
    <row r="87" spans="1:14" ht="15" x14ac:dyDescent="0.25">
      <c r="A87" s="1" t="s">
        <v>47</v>
      </c>
      <c r="B87" s="1"/>
      <c r="C87" s="1"/>
      <c r="D87" s="1"/>
      <c r="E87" s="1"/>
      <c r="F87" s="10">
        <v>37</v>
      </c>
      <c r="G87" s="9" t="s">
        <v>46</v>
      </c>
      <c r="K87" s="8"/>
    </row>
    <row r="88" spans="1:14" ht="14.25" x14ac:dyDescent="0.2">
      <c r="A88" s="7"/>
      <c r="B88" s="7"/>
      <c r="C88" s="7"/>
      <c r="D88" s="7"/>
      <c r="E88" s="7"/>
      <c r="F88" s="6"/>
      <c r="G88" s="9"/>
      <c r="J88" s="8"/>
      <c r="K88" s="8"/>
      <c r="M88" s="8"/>
    </row>
    <row r="89" spans="1:14" ht="15" x14ac:dyDescent="0.25">
      <c r="A89" s="1" t="s">
        <v>45</v>
      </c>
      <c r="B89" s="1"/>
      <c r="C89" s="1"/>
      <c r="D89" s="1"/>
      <c r="E89" s="1"/>
      <c r="F89" s="10">
        <f>F92+F93+F94</f>
        <v>18323.081884378211</v>
      </c>
      <c r="G89" s="9" t="s">
        <v>44</v>
      </c>
      <c r="J89" s="8"/>
      <c r="K89" s="8"/>
    </row>
    <row r="90" spans="1:14" ht="15" x14ac:dyDescent="0.25">
      <c r="A90" s="1" t="s">
        <v>43</v>
      </c>
      <c r="B90" s="1"/>
      <c r="C90" s="1"/>
      <c r="D90" s="1"/>
      <c r="E90" s="1"/>
      <c r="F90" s="10"/>
      <c r="J90" s="8"/>
      <c r="K90" s="8"/>
    </row>
    <row r="91" spans="1:14" ht="15" x14ac:dyDescent="0.25">
      <c r="A91" s="1" t="s">
        <v>42</v>
      </c>
      <c r="B91" s="1"/>
      <c r="C91" s="1"/>
      <c r="D91" s="1"/>
      <c r="E91" s="1"/>
      <c r="F91" s="10"/>
      <c r="J91" s="8"/>
      <c r="K91" s="8"/>
    </row>
    <row r="92" spans="1:14" ht="14.25" x14ac:dyDescent="0.2">
      <c r="A92" s="7" t="s">
        <v>24</v>
      </c>
      <c r="B92" s="7"/>
      <c r="C92" s="7"/>
      <c r="D92" s="7"/>
      <c r="E92" s="7"/>
      <c r="F92" s="6">
        <v>10641.24</v>
      </c>
      <c r="G92" t="s">
        <v>2</v>
      </c>
      <c r="J92" s="8"/>
      <c r="K92" s="8"/>
    </row>
    <row r="93" spans="1:14" ht="14.25" x14ac:dyDescent="0.2">
      <c r="A93" s="7" t="s">
        <v>23</v>
      </c>
      <c r="B93" s="7"/>
      <c r="C93" s="7"/>
      <c r="D93" s="7"/>
      <c r="E93" s="7"/>
      <c r="F93" s="6">
        <v>3213.65</v>
      </c>
      <c r="G93" t="s">
        <v>2</v>
      </c>
      <c r="J93" s="8"/>
      <c r="K93" s="8"/>
    </row>
    <row r="94" spans="1:14" ht="14.25" x14ac:dyDescent="0.2">
      <c r="A94" s="7" t="s">
        <v>22</v>
      </c>
      <c r="B94" s="7"/>
      <c r="C94" s="7"/>
      <c r="D94" s="7"/>
      <c r="E94" s="7"/>
      <c r="F94" s="6">
        <f>(2274+300+350+132.2+30.4+38+178+3000+260+9400+2000+6318.9+17707.25+90+130+405+60+194.75+205+126.1+302.2+123.5)/36114.3*3698.9</f>
        <v>4468.1918843782096</v>
      </c>
      <c r="G94" t="s">
        <v>2</v>
      </c>
      <c r="J94" s="8"/>
      <c r="K94" s="8"/>
    </row>
    <row r="95" spans="1:14" ht="14.25" x14ac:dyDescent="0.2">
      <c r="A95" s="8" t="s">
        <v>41</v>
      </c>
      <c r="B95" s="7"/>
      <c r="C95" s="7"/>
      <c r="D95" s="7"/>
      <c r="E95" s="7"/>
      <c r="F95" s="6"/>
      <c r="J95" s="8"/>
      <c r="K95" s="8"/>
    </row>
    <row r="96" spans="1:14" ht="14.25" x14ac:dyDescent="0.2">
      <c r="A96" s="8" t="s">
        <v>40</v>
      </c>
      <c r="B96" s="7"/>
      <c r="C96" s="7"/>
      <c r="D96" s="7"/>
      <c r="E96" s="7"/>
      <c r="F96" s="6"/>
      <c r="J96" s="8"/>
      <c r="K96" s="8"/>
    </row>
    <row r="97" spans="1:11" ht="14.25" x14ac:dyDescent="0.2">
      <c r="A97" s="8" t="s">
        <v>39</v>
      </c>
      <c r="B97" s="7"/>
      <c r="C97" s="7"/>
      <c r="D97" s="7"/>
      <c r="E97" s="7"/>
      <c r="F97" s="6"/>
      <c r="J97" s="8"/>
      <c r="K97" s="8"/>
    </row>
    <row r="98" spans="1:11" ht="14.25" x14ac:dyDescent="0.2">
      <c r="A98" s="8" t="s">
        <v>38</v>
      </c>
      <c r="B98" s="7"/>
      <c r="C98" s="7"/>
      <c r="D98" s="7"/>
      <c r="E98" s="7"/>
      <c r="F98" s="6"/>
      <c r="J98" s="8"/>
      <c r="K98" s="8"/>
    </row>
    <row r="99" spans="1:11" ht="14.25" x14ac:dyDescent="0.2">
      <c r="A99" s="8"/>
      <c r="B99" s="7"/>
      <c r="C99" s="7"/>
      <c r="D99" s="7"/>
      <c r="E99" s="7"/>
      <c r="F99" s="6"/>
      <c r="J99" s="8"/>
      <c r="K99" s="8"/>
    </row>
    <row r="100" spans="1:11" ht="15" x14ac:dyDescent="0.25">
      <c r="A100" s="1" t="s">
        <v>37</v>
      </c>
      <c r="B100" s="1"/>
      <c r="C100" s="1"/>
      <c r="D100" s="1"/>
      <c r="E100" s="1"/>
      <c r="F100" s="10">
        <f>F103+F104+F105+F106</f>
        <v>63379.308025297461</v>
      </c>
      <c r="G100" s="9" t="s">
        <v>2</v>
      </c>
      <c r="J100" s="8"/>
      <c r="K100" s="8"/>
    </row>
    <row r="101" spans="1:11" ht="15" x14ac:dyDescent="0.25">
      <c r="A101" s="1" t="s">
        <v>36</v>
      </c>
      <c r="B101" s="1"/>
      <c r="C101" s="1"/>
      <c r="D101" s="1"/>
      <c r="E101" s="1"/>
      <c r="F101" s="10"/>
      <c r="G101" s="9"/>
      <c r="J101" s="8"/>
      <c r="K101" s="8"/>
    </row>
    <row r="102" spans="1:11" ht="15" x14ac:dyDescent="0.25">
      <c r="A102" s="1" t="s">
        <v>35</v>
      </c>
      <c r="B102" s="1"/>
      <c r="C102" s="1"/>
      <c r="D102" s="1"/>
      <c r="E102" s="1"/>
      <c r="F102" s="10"/>
      <c r="J102" s="8"/>
      <c r="K102" s="8"/>
    </row>
    <row r="103" spans="1:11" ht="14.25" x14ac:dyDescent="0.2">
      <c r="A103" s="7" t="s">
        <v>24</v>
      </c>
      <c r="B103" s="7"/>
      <c r="C103" s="7"/>
      <c r="D103" s="7"/>
      <c r="E103" s="7"/>
      <c r="F103" s="6">
        <f>27792.19+5206.77</f>
        <v>32998.959999999999</v>
      </c>
      <c r="G103" t="s">
        <v>2</v>
      </c>
      <c r="J103" s="8"/>
      <c r="K103" s="8"/>
    </row>
    <row r="104" spans="1:11" ht="14.25" x14ac:dyDescent="0.2">
      <c r="A104" s="7" t="s">
        <v>23</v>
      </c>
      <c r="B104" s="7"/>
      <c r="C104" s="7"/>
      <c r="D104" s="7"/>
      <c r="E104" s="7"/>
      <c r="F104" s="6">
        <f>8393.24+1572.45</f>
        <v>9965.69</v>
      </c>
      <c r="G104" t="s">
        <v>2</v>
      </c>
      <c r="J104" s="8"/>
      <c r="K104" s="8"/>
    </row>
    <row r="105" spans="1:11" ht="14.25" x14ac:dyDescent="0.2">
      <c r="A105" s="7" t="s">
        <v>22</v>
      </c>
      <c r="B105" s="7"/>
      <c r="C105" s="7"/>
      <c r="D105" s="7"/>
      <c r="E105" s="7"/>
      <c r="F105" s="6">
        <f>(1152.73+275.5+750+66.5+76+866+418+990+828+520+380+27.3+251.75+150+240+275.5+399+256.5+570+70+130+300+800+720+421.95+200+57+87+316+1650+3025.75+75+380+615+78.4+1140+1280+104.5+720+760+3860+4136.25+1908.75+1500+1130+376.8+760.5+261.9+120+105+300+625+1368+175.75+519.6+3040+10000+274+1558+22.8+255+120+152+2520+1595+364+228+9204)/36114.3*3698.9</f>
        <v>6954.8380252974594</v>
      </c>
      <c r="G105" t="s">
        <v>2</v>
      </c>
      <c r="J105" s="8"/>
      <c r="K105" s="8"/>
    </row>
    <row r="106" spans="1:11" ht="14.25" x14ac:dyDescent="0.2">
      <c r="A106" s="7" t="s">
        <v>34</v>
      </c>
      <c r="B106" s="7"/>
      <c r="C106" s="7"/>
      <c r="D106" s="7"/>
      <c r="E106" s="7"/>
      <c r="F106" s="6">
        <v>13459.82</v>
      </c>
      <c r="G106" s="8" t="s">
        <v>2</v>
      </c>
      <c r="J106" s="8"/>
      <c r="K106" s="8"/>
    </row>
    <row r="107" spans="1:11" ht="14.25" x14ac:dyDescent="0.2">
      <c r="A107" s="8" t="s">
        <v>33</v>
      </c>
      <c r="B107" s="7"/>
      <c r="C107" s="7"/>
      <c r="D107" s="7"/>
      <c r="E107" s="7"/>
      <c r="F107" s="6"/>
      <c r="J107" s="8"/>
      <c r="K107" s="8"/>
    </row>
    <row r="108" spans="1:11" ht="14.25" x14ac:dyDescent="0.2">
      <c r="A108" s="8" t="s">
        <v>32</v>
      </c>
      <c r="B108" s="7"/>
      <c r="C108" s="7"/>
      <c r="D108" s="7"/>
      <c r="E108" s="7"/>
      <c r="F108" s="6"/>
      <c r="J108" s="8"/>
      <c r="K108" s="8"/>
    </row>
    <row r="109" spans="1:11" ht="14.25" x14ac:dyDescent="0.2">
      <c r="A109" s="8" t="s">
        <v>31</v>
      </c>
      <c r="B109" s="7"/>
      <c r="C109" s="7"/>
      <c r="D109" s="7"/>
      <c r="E109" s="7"/>
      <c r="F109" s="6"/>
      <c r="J109" s="8"/>
      <c r="K109" s="8"/>
    </row>
    <row r="110" spans="1:11" ht="14.25" x14ac:dyDescent="0.2">
      <c r="A110" s="8" t="s">
        <v>30</v>
      </c>
      <c r="B110" s="7"/>
      <c r="C110" s="7"/>
      <c r="D110" s="7"/>
      <c r="E110" s="7"/>
      <c r="F110" s="6"/>
      <c r="J110" s="8"/>
      <c r="K110" s="8"/>
    </row>
    <row r="111" spans="1:11" ht="14.25" x14ac:dyDescent="0.2">
      <c r="A111" s="8" t="s">
        <v>29</v>
      </c>
      <c r="B111" s="7"/>
      <c r="C111" s="7"/>
      <c r="D111" s="7"/>
      <c r="E111" s="7"/>
      <c r="F111" s="6"/>
      <c r="J111" s="8"/>
      <c r="K111" s="8"/>
    </row>
    <row r="112" spans="1:11" ht="14.25" x14ac:dyDescent="0.2">
      <c r="A112" s="8" t="s">
        <v>28</v>
      </c>
      <c r="B112" s="7"/>
      <c r="C112" s="7"/>
      <c r="D112" s="7"/>
      <c r="E112" s="7"/>
      <c r="F112" s="6"/>
      <c r="J112" s="8"/>
      <c r="K112" s="8"/>
    </row>
    <row r="113" spans="1:11" ht="15.75" x14ac:dyDescent="0.25">
      <c r="A113" s="8" t="s">
        <v>27</v>
      </c>
      <c r="B113" s="7"/>
      <c r="C113" s="7"/>
      <c r="D113" s="7"/>
      <c r="E113" s="7"/>
      <c r="F113" s="6"/>
      <c r="H113" s="3"/>
      <c r="J113" s="8"/>
      <c r="K113" s="8"/>
    </row>
    <row r="114" spans="1:11" ht="15.75" x14ac:dyDescent="0.25">
      <c r="A114" s="8"/>
      <c r="B114" s="7"/>
      <c r="C114" s="7"/>
      <c r="D114" s="7"/>
      <c r="E114" s="7"/>
      <c r="F114" s="6"/>
      <c r="H114" s="3"/>
      <c r="J114" s="8"/>
      <c r="K114" s="8"/>
    </row>
    <row r="115" spans="1:11" ht="15" x14ac:dyDescent="0.25">
      <c r="A115" s="1" t="s">
        <v>26</v>
      </c>
      <c r="B115" s="1"/>
      <c r="C115" s="1"/>
      <c r="D115" s="1"/>
      <c r="E115" s="1"/>
      <c r="F115" s="10"/>
      <c r="K115" s="8"/>
    </row>
    <row r="116" spans="1:11" ht="15" x14ac:dyDescent="0.25">
      <c r="A116" s="1" t="s">
        <v>25</v>
      </c>
      <c r="B116" s="1"/>
      <c r="C116" s="1"/>
      <c r="D116" s="1"/>
      <c r="E116" s="1"/>
      <c r="F116" s="10">
        <f>F117+F118+F119</f>
        <v>8246.1670138975423</v>
      </c>
      <c r="G116" s="9" t="s">
        <v>2</v>
      </c>
      <c r="K116" s="8"/>
    </row>
    <row r="117" spans="1:11" ht="14.25" x14ac:dyDescent="0.2">
      <c r="A117" s="7" t="s">
        <v>24</v>
      </c>
      <c r="B117" s="7"/>
      <c r="C117" s="7"/>
      <c r="D117" s="7"/>
      <c r="E117" s="7"/>
      <c r="F117" s="6">
        <v>5363.25</v>
      </c>
      <c r="G117" t="s">
        <v>2</v>
      </c>
      <c r="K117" s="8"/>
    </row>
    <row r="118" spans="1:11" ht="14.25" x14ac:dyDescent="0.2">
      <c r="A118" s="7" t="s">
        <v>23</v>
      </c>
      <c r="B118" s="7"/>
      <c r="C118" s="7"/>
      <c r="D118" s="7"/>
      <c r="E118" s="7"/>
      <c r="F118" s="6">
        <v>1619.7</v>
      </c>
      <c r="G118" t="s">
        <v>2</v>
      </c>
      <c r="K118" s="8"/>
    </row>
    <row r="119" spans="1:11" ht="14.25" x14ac:dyDescent="0.2">
      <c r="A119" s="7" t="s">
        <v>22</v>
      </c>
      <c r="B119" s="7"/>
      <c r="C119" s="7"/>
      <c r="D119" s="7"/>
      <c r="E119" s="7"/>
      <c r="F119" s="6">
        <f>(356.25+85.5+480.35+1699.75+642+13.3+324.2+553.5+137.5+120+2820+1396+320+1100+1100+106+426.6+280+60+312.5)/36114.3*3698.9</f>
        <v>1263.2170138975418</v>
      </c>
      <c r="G119" t="s">
        <v>2</v>
      </c>
      <c r="K119" s="8"/>
    </row>
    <row r="120" spans="1:11" ht="14.25" x14ac:dyDescent="0.2">
      <c r="A120" s="12" t="s">
        <v>21</v>
      </c>
      <c r="B120" s="7"/>
      <c r="C120" s="7"/>
      <c r="D120" s="7"/>
      <c r="E120" s="7"/>
      <c r="F120" s="6"/>
    </row>
    <row r="121" spans="1:11" ht="14.25" x14ac:dyDescent="0.2">
      <c r="A121" s="12" t="s">
        <v>20</v>
      </c>
      <c r="B121" s="7"/>
      <c r="C121" s="7"/>
      <c r="D121" s="7"/>
      <c r="E121" s="7"/>
      <c r="F121" s="6"/>
    </row>
    <row r="122" spans="1:11" ht="15.75" x14ac:dyDescent="0.25">
      <c r="A122" s="12" t="s">
        <v>19</v>
      </c>
      <c r="B122" s="7"/>
      <c r="C122" s="7"/>
      <c r="D122" s="7"/>
      <c r="E122" s="7"/>
      <c r="F122" s="6"/>
      <c r="I122" s="3"/>
      <c r="J122" s="3"/>
    </row>
    <row r="123" spans="1:11" ht="14.25" x14ac:dyDescent="0.2">
      <c r="A123" s="12" t="s">
        <v>18</v>
      </c>
      <c r="B123" s="7"/>
      <c r="C123" s="7"/>
      <c r="D123" s="7"/>
      <c r="E123" s="7"/>
      <c r="F123" s="6"/>
    </row>
    <row r="124" spans="1:11" ht="14.25" x14ac:dyDescent="0.2">
      <c r="A124" s="12" t="s">
        <v>17</v>
      </c>
      <c r="B124" s="7"/>
      <c r="C124" s="7"/>
      <c r="D124" s="7"/>
      <c r="E124" s="7"/>
      <c r="F124" s="6"/>
    </row>
    <row r="125" spans="1:11" ht="15" x14ac:dyDescent="0.25">
      <c r="A125" s="1" t="s">
        <v>16</v>
      </c>
      <c r="B125" s="1"/>
      <c r="C125" s="1"/>
      <c r="D125" s="1"/>
      <c r="E125" s="1"/>
      <c r="F125" s="10">
        <f>(3000+6180)/36114.3*3698.9</f>
        <v>940.23425623644937</v>
      </c>
      <c r="G125" s="9" t="s">
        <v>2</v>
      </c>
    </row>
    <row r="126" spans="1:11" ht="14.25" x14ac:dyDescent="0.2">
      <c r="A126" s="8"/>
      <c r="B126" s="7"/>
      <c r="C126" s="7"/>
      <c r="D126" s="7"/>
      <c r="E126" s="7"/>
      <c r="F126" s="6"/>
    </row>
    <row r="127" spans="1:11" ht="15" x14ac:dyDescent="0.25">
      <c r="A127" s="11" t="s">
        <v>15</v>
      </c>
      <c r="B127" s="7"/>
      <c r="C127" s="7"/>
      <c r="D127" s="7"/>
      <c r="E127" s="7"/>
      <c r="F127" s="10">
        <f>F129+F130+F131+F132</f>
        <v>103274.56999999999</v>
      </c>
      <c r="G127" s="9" t="s">
        <v>2</v>
      </c>
    </row>
    <row r="128" spans="1:11" ht="14.25" x14ac:dyDescent="0.2">
      <c r="A128" s="7" t="s">
        <v>14</v>
      </c>
      <c r="B128" s="7"/>
      <c r="C128" s="7"/>
      <c r="D128" s="7"/>
      <c r="E128" s="7"/>
      <c r="F128" s="6"/>
    </row>
    <row r="129" spans="1:7" ht="14.25" customHeight="1" x14ac:dyDescent="0.2">
      <c r="A129" s="32" t="s">
        <v>13</v>
      </c>
      <c r="B129" s="32"/>
      <c r="C129" s="32"/>
      <c r="D129" s="32"/>
      <c r="E129" s="32"/>
      <c r="F129" s="6">
        <v>70133.73</v>
      </c>
      <c r="G129" s="8" t="s">
        <v>2</v>
      </c>
    </row>
    <row r="130" spans="1:7" ht="14.25" x14ac:dyDescent="0.2">
      <c r="A130" s="7" t="s">
        <v>12</v>
      </c>
      <c r="B130" s="7"/>
      <c r="C130" s="7"/>
      <c r="D130" s="7"/>
      <c r="E130" s="7"/>
      <c r="F130" s="6">
        <v>21180.39</v>
      </c>
      <c r="G130" s="8" t="s">
        <v>2</v>
      </c>
    </row>
    <row r="131" spans="1:7" ht="14.25" x14ac:dyDescent="0.2">
      <c r="A131" s="7" t="s">
        <v>11</v>
      </c>
      <c r="B131" s="7"/>
      <c r="C131" s="7"/>
      <c r="D131" s="7"/>
      <c r="E131" s="7"/>
      <c r="F131" s="6">
        <f>F49</f>
        <v>5701.4800000000014</v>
      </c>
      <c r="G131" s="8" t="s">
        <v>2</v>
      </c>
    </row>
    <row r="132" spans="1:7" ht="14.25" x14ac:dyDescent="0.2">
      <c r="A132" s="7" t="s">
        <v>10</v>
      </c>
      <c r="B132" s="7"/>
      <c r="C132" s="7"/>
      <c r="D132" s="7"/>
      <c r="E132" s="7"/>
      <c r="F132" s="6">
        <f>934.55+749.73+998.61+399+53+3124.08</f>
        <v>6258.9699999999993</v>
      </c>
      <c r="G132" s="8" t="s">
        <v>2</v>
      </c>
    </row>
    <row r="133" spans="1:7" ht="14.25" x14ac:dyDescent="0.2">
      <c r="A133" s="8" t="s">
        <v>9</v>
      </c>
      <c r="B133" s="7"/>
      <c r="C133" s="7"/>
      <c r="D133" s="7"/>
      <c r="E133" s="7"/>
      <c r="F133" s="6"/>
    </row>
    <row r="134" spans="1:7" ht="14.25" x14ac:dyDescent="0.2">
      <c r="A134" s="8" t="s">
        <v>8</v>
      </c>
      <c r="B134" s="7"/>
      <c r="C134" s="7"/>
      <c r="D134" s="7"/>
      <c r="E134" s="7"/>
      <c r="F134" s="6"/>
    </row>
    <row r="135" spans="1:7" ht="14.25" x14ac:dyDescent="0.2">
      <c r="A135" s="8" t="s">
        <v>7</v>
      </c>
      <c r="B135" s="7"/>
      <c r="C135" s="7"/>
      <c r="D135" s="7"/>
      <c r="E135" s="7"/>
      <c r="F135" s="6"/>
    </row>
    <row r="136" spans="1:7" ht="14.25" x14ac:dyDescent="0.2">
      <c r="A136" s="8" t="s">
        <v>6</v>
      </c>
      <c r="B136" s="7"/>
      <c r="C136" s="7"/>
      <c r="D136" s="7"/>
      <c r="E136" s="7"/>
      <c r="F136" s="6"/>
    </row>
    <row r="137" spans="1:7" ht="14.25" x14ac:dyDescent="0.2">
      <c r="A137" s="8" t="s">
        <v>5</v>
      </c>
      <c r="B137" s="7"/>
      <c r="C137" s="7"/>
      <c r="D137" s="7"/>
      <c r="E137" s="7"/>
      <c r="F137" s="6"/>
    </row>
    <row r="138" spans="1:7" ht="14.25" x14ac:dyDescent="0.2">
      <c r="A138" s="8" t="s">
        <v>4</v>
      </c>
      <c r="B138" s="7"/>
      <c r="C138" s="7"/>
      <c r="D138" s="7"/>
      <c r="E138" s="7"/>
      <c r="F138" s="6"/>
    </row>
    <row r="139" spans="1:7" ht="14.25" x14ac:dyDescent="0.2">
      <c r="A139" s="8"/>
      <c r="B139" s="7"/>
      <c r="C139" s="7"/>
      <c r="D139" s="7"/>
      <c r="E139" s="7"/>
      <c r="F139" s="6"/>
    </row>
    <row r="140" spans="1:7" ht="15.75" x14ac:dyDescent="0.25">
      <c r="B140" s="5" t="s">
        <v>3</v>
      </c>
      <c r="C140" s="5"/>
      <c r="D140" s="5"/>
      <c r="E140" s="5"/>
      <c r="F140" s="4">
        <f>F127+F53</f>
        <v>337261.41653987474</v>
      </c>
      <c r="G140" s="3" t="s">
        <v>2</v>
      </c>
    </row>
    <row r="141" spans="1:7" ht="15.75" x14ac:dyDescent="0.25">
      <c r="B141" s="3"/>
      <c r="C141" s="3"/>
      <c r="D141" s="3"/>
      <c r="E141" s="3"/>
      <c r="F141" s="2"/>
    </row>
    <row r="142" spans="1:7" ht="15" x14ac:dyDescent="0.25">
      <c r="A142" s="1"/>
      <c r="F142" s="1"/>
      <c r="G142" s="1" t="s">
        <v>1</v>
      </c>
    </row>
    <row r="143" spans="1:7" ht="15" x14ac:dyDescent="0.25">
      <c r="A143" s="1"/>
      <c r="F143" s="1"/>
      <c r="G143" s="1" t="s">
        <v>0</v>
      </c>
    </row>
  </sheetData>
  <mergeCells count="8">
    <mergeCell ref="A72:E72"/>
    <mergeCell ref="A129:E129"/>
    <mergeCell ref="A1:I1"/>
    <mergeCell ref="A3:I3"/>
    <mergeCell ref="A4:I4"/>
    <mergeCell ref="A5:I5"/>
    <mergeCell ref="A6:I6"/>
    <mergeCell ref="A71:E71"/>
  </mergeCells>
  <pageMargins left="0.15748031496062992" right="0.15748031496062992" top="0.59055118110236227" bottom="0.6692913385826772" header="0.15748031496062992" footer="0.15748031496062992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42"/>
  <sheetViews>
    <sheetView workbookViewId="0">
      <selection activeCell="H22" sqref="H22"/>
    </sheetView>
  </sheetViews>
  <sheetFormatPr defaultRowHeight="12.75" x14ac:dyDescent="0.2"/>
  <cols>
    <col min="1" max="1" width="3.5703125" customWidth="1"/>
    <col min="3" max="3" width="11" customWidth="1"/>
    <col min="5" max="5" width="23" customWidth="1"/>
    <col min="6" max="6" width="15.42578125" bestFit="1" customWidth="1"/>
    <col min="7" max="7" width="9.5703125" bestFit="1" customWidth="1"/>
    <col min="9" max="9" width="8" customWidth="1"/>
    <col min="10" max="10" width="12" customWidth="1"/>
    <col min="11" max="11" width="9.5703125" bestFit="1" customWidth="1"/>
    <col min="12" max="12" width="9.42578125" customWidth="1"/>
    <col min="13" max="13" width="9.140625" customWidth="1"/>
    <col min="14" max="14" width="10" customWidth="1"/>
    <col min="15" max="15" width="7.7109375" customWidth="1"/>
    <col min="16" max="16" width="10.140625" customWidth="1"/>
  </cols>
  <sheetData>
    <row r="1" spans="1:16" ht="15.75" x14ac:dyDescent="0.25">
      <c r="A1" s="33" t="s">
        <v>104</v>
      </c>
      <c r="B1" s="33"/>
      <c r="C1" s="33"/>
      <c r="D1" s="33"/>
      <c r="E1" s="33"/>
      <c r="F1" s="33"/>
      <c r="G1" s="33"/>
      <c r="H1" s="33"/>
      <c r="I1" s="33"/>
    </row>
    <row r="2" spans="1:16" ht="15.75" x14ac:dyDescent="0.25">
      <c r="A2" s="31"/>
      <c r="B2" s="31"/>
      <c r="C2" s="31"/>
      <c r="D2" s="31"/>
      <c r="E2" s="31"/>
      <c r="F2" s="31"/>
      <c r="G2" s="31"/>
      <c r="H2" s="31"/>
      <c r="I2" s="31"/>
    </row>
    <row r="3" spans="1:16" ht="15.75" x14ac:dyDescent="0.25">
      <c r="A3" s="33" t="s">
        <v>103</v>
      </c>
      <c r="B3" s="33"/>
      <c r="C3" s="33"/>
      <c r="D3" s="33"/>
      <c r="E3" s="33"/>
      <c r="F3" s="33"/>
      <c r="G3" s="33"/>
      <c r="H3" s="33"/>
      <c r="I3" s="33"/>
    </row>
    <row r="4" spans="1:16" ht="15.75" x14ac:dyDescent="0.25">
      <c r="A4" s="33" t="s">
        <v>102</v>
      </c>
      <c r="B4" s="33"/>
      <c r="C4" s="33"/>
      <c r="D4" s="33"/>
      <c r="E4" s="33"/>
      <c r="F4" s="33"/>
      <c r="G4" s="33"/>
      <c r="H4" s="33"/>
      <c r="I4" s="33"/>
    </row>
    <row r="5" spans="1:16" ht="15.75" x14ac:dyDescent="0.25">
      <c r="A5" s="33" t="s">
        <v>101</v>
      </c>
      <c r="B5" s="33"/>
      <c r="C5" s="33"/>
      <c r="D5" s="33"/>
      <c r="E5" s="33"/>
      <c r="F5" s="33"/>
      <c r="G5" s="33"/>
      <c r="H5" s="33"/>
      <c r="I5" s="33"/>
      <c r="J5" s="30"/>
    </row>
    <row r="6" spans="1:16" ht="15.75" x14ac:dyDescent="0.25">
      <c r="A6" s="33" t="s">
        <v>100</v>
      </c>
      <c r="B6" s="33"/>
      <c r="C6" s="33"/>
      <c r="D6" s="33"/>
      <c r="E6" s="33"/>
      <c r="F6" s="33"/>
      <c r="G6" s="33"/>
      <c r="H6" s="33"/>
      <c r="I6" s="33"/>
    </row>
    <row r="7" spans="1:16" x14ac:dyDescent="0.2">
      <c r="J7" s="29"/>
    </row>
    <row r="8" spans="1:16" ht="15.75" customHeight="1" x14ac:dyDescent="0.25">
      <c r="A8" s="20" t="s">
        <v>105</v>
      </c>
      <c r="B8" s="20"/>
      <c r="C8" s="16"/>
      <c r="D8" s="16"/>
      <c r="E8" s="16"/>
      <c r="F8" s="16"/>
      <c r="G8" s="16"/>
      <c r="H8" s="16"/>
      <c r="I8" s="16"/>
      <c r="J8" s="28"/>
      <c r="K8" s="28"/>
      <c r="L8" s="28"/>
      <c r="M8" s="28"/>
      <c r="N8" s="28"/>
      <c r="O8" s="28"/>
      <c r="P8" s="28"/>
    </row>
    <row r="9" spans="1:16" ht="15" x14ac:dyDescent="0.25">
      <c r="A9" s="20" t="s">
        <v>98</v>
      </c>
      <c r="B9" s="20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ht="15" x14ac:dyDescent="0.25">
      <c r="A10" s="20" t="s">
        <v>97</v>
      </c>
      <c r="B10" s="20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ht="15" x14ac:dyDescent="0.25">
      <c r="A11" s="20" t="s">
        <v>96</v>
      </c>
      <c r="B11" s="20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ht="15" x14ac:dyDescent="0.25">
      <c r="A12" s="20"/>
      <c r="B12" s="20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ht="15" x14ac:dyDescent="0.25">
      <c r="A13" s="20" t="s">
        <v>95</v>
      </c>
      <c r="B13" s="20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ht="15" x14ac:dyDescent="0.25">
      <c r="A14" s="20" t="s">
        <v>94</v>
      </c>
      <c r="B14" s="20"/>
      <c r="C14" s="16"/>
      <c r="D14" s="16"/>
      <c r="E14" s="16"/>
      <c r="F14" s="16">
        <v>17</v>
      </c>
      <c r="G14" s="27" t="s">
        <v>46</v>
      </c>
      <c r="H14" s="16"/>
      <c r="I14" s="16"/>
      <c r="J14" s="16"/>
      <c r="K14" s="16"/>
      <c r="L14" s="16"/>
      <c r="M14" s="16"/>
      <c r="N14" s="16"/>
      <c r="O14" s="16"/>
      <c r="P14" s="16"/>
    </row>
    <row r="15" spans="1:16" ht="15" x14ac:dyDescent="0.25">
      <c r="A15" s="20" t="s">
        <v>93</v>
      </c>
      <c r="B15" s="20"/>
      <c r="C15" s="16"/>
      <c r="D15" s="16"/>
      <c r="E15" s="16"/>
      <c r="F15" s="16">
        <v>149607.16</v>
      </c>
      <c r="G15" s="27" t="s">
        <v>2</v>
      </c>
      <c r="H15" s="16"/>
      <c r="I15" s="16"/>
      <c r="J15" s="16"/>
      <c r="K15" s="16"/>
      <c r="L15" s="16"/>
      <c r="M15" s="16"/>
      <c r="N15" s="16"/>
      <c r="O15" s="16"/>
      <c r="P15" s="16"/>
    </row>
    <row r="16" spans="1:16" ht="15" x14ac:dyDescent="0.25">
      <c r="A16" s="20"/>
      <c r="B16" s="20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 ht="15.75" x14ac:dyDescent="0.25">
      <c r="A17" s="22" t="s">
        <v>92</v>
      </c>
      <c r="B17" s="20"/>
      <c r="C17" s="16"/>
      <c r="D17" s="16"/>
      <c r="E17" s="16"/>
      <c r="F17" s="21">
        <f>3316.8*16.6*6</f>
        <v>330353.28000000003</v>
      </c>
      <c r="G17" s="20" t="s">
        <v>2</v>
      </c>
      <c r="H17" s="16"/>
      <c r="I17" s="16"/>
      <c r="J17" s="16"/>
      <c r="K17" s="16"/>
      <c r="L17" s="16"/>
      <c r="M17" s="16"/>
      <c r="N17" s="16"/>
      <c r="O17" s="16"/>
      <c r="P17" s="16"/>
    </row>
    <row r="18" spans="1:16" ht="15.75" x14ac:dyDescent="0.25">
      <c r="A18" s="22" t="s">
        <v>91</v>
      </c>
      <c r="B18" s="20"/>
      <c r="C18" s="16"/>
      <c r="D18" s="16"/>
      <c r="E18" s="16"/>
      <c r="F18" s="21">
        <v>12385.07</v>
      </c>
      <c r="G18" s="20" t="s">
        <v>2</v>
      </c>
      <c r="H18" s="16"/>
      <c r="I18" s="16"/>
      <c r="J18" s="16"/>
      <c r="K18" s="16"/>
      <c r="L18" s="16"/>
      <c r="M18" s="16"/>
      <c r="N18" s="16"/>
      <c r="O18" s="16"/>
      <c r="P18" s="16"/>
    </row>
    <row r="19" spans="1:16" ht="15.75" x14ac:dyDescent="0.25">
      <c r="A19" s="22" t="s">
        <v>90</v>
      </c>
      <c r="B19" s="20"/>
      <c r="C19" s="16"/>
      <c r="D19" s="16"/>
      <c r="E19" s="16"/>
      <c r="F19" s="21">
        <v>42998.67</v>
      </c>
      <c r="G19" s="20" t="s">
        <v>2</v>
      </c>
      <c r="H19" s="16"/>
      <c r="I19" s="16"/>
      <c r="J19" s="16"/>
      <c r="K19" s="16"/>
      <c r="L19" s="16"/>
      <c r="M19" s="16"/>
      <c r="N19" s="16"/>
      <c r="O19" s="16"/>
      <c r="P19" s="16"/>
    </row>
    <row r="20" spans="1:16" ht="15.75" x14ac:dyDescent="0.25">
      <c r="A20" s="22" t="s">
        <v>89</v>
      </c>
      <c r="B20" s="20"/>
      <c r="C20" s="16"/>
      <c r="D20" s="16"/>
      <c r="E20" s="16"/>
      <c r="F20" s="21">
        <f>F17+F18+F19</f>
        <v>385737.02</v>
      </c>
      <c r="G20" s="20" t="s">
        <v>2</v>
      </c>
      <c r="H20" s="16"/>
      <c r="I20" s="16"/>
      <c r="J20" s="16"/>
      <c r="K20" s="16"/>
      <c r="L20" s="16"/>
      <c r="M20" s="16"/>
      <c r="N20" s="16"/>
      <c r="O20" s="16"/>
      <c r="P20" s="16"/>
    </row>
    <row r="21" spans="1:16" ht="15.75" x14ac:dyDescent="0.25">
      <c r="A21" s="22"/>
      <c r="B21" s="20"/>
      <c r="C21" s="16"/>
      <c r="D21" s="16"/>
      <c r="E21" s="16"/>
      <c r="F21" s="21"/>
      <c r="G21" s="20"/>
      <c r="H21" s="16"/>
      <c r="I21" s="16"/>
      <c r="J21" s="16"/>
      <c r="K21" s="17"/>
      <c r="L21" s="16"/>
      <c r="M21" s="16"/>
      <c r="N21" s="16"/>
      <c r="O21" s="16"/>
      <c r="P21" s="16"/>
    </row>
    <row r="22" spans="1:16" ht="15.75" x14ac:dyDescent="0.25">
      <c r="A22" s="22" t="s">
        <v>88</v>
      </c>
      <c r="B22" s="20"/>
      <c r="C22" s="16"/>
      <c r="D22" s="16"/>
      <c r="E22" s="16"/>
      <c r="F22" s="21">
        <f>F17*F27</f>
        <v>248062.27795200003</v>
      </c>
      <c r="G22" s="20" t="s">
        <v>2</v>
      </c>
      <c r="H22" s="16"/>
      <c r="I22" s="17"/>
      <c r="J22" s="16"/>
      <c r="K22" s="16"/>
      <c r="L22" s="16"/>
      <c r="M22" s="16"/>
      <c r="N22" s="16"/>
      <c r="O22" s="26"/>
      <c r="P22" s="16"/>
    </row>
    <row r="23" spans="1:16" ht="15.75" x14ac:dyDescent="0.25">
      <c r="A23" s="22" t="s">
        <v>87</v>
      </c>
      <c r="B23" s="20"/>
      <c r="C23" s="16"/>
      <c r="D23" s="16"/>
      <c r="E23" s="16"/>
      <c r="F23" s="21">
        <f>F18*F27</f>
        <v>9299.949063</v>
      </c>
      <c r="G23" s="20" t="s">
        <v>2</v>
      </c>
      <c r="H23" s="16"/>
      <c r="I23" s="17"/>
      <c r="J23" s="16"/>
      <c r="K23" s="16"/>
      <c r="L23" s="16"/>
      <c r="M23" s="16"/>
      <c r="N23" s="16"/>
      <c r="O23" s="26"/>
      <c r="P23" s="16"/>
    </row>
    <row r="24" spans="1:16" ht="15.75" x14ac:dyDescent="0.25">
      <c r="A24" s="22" t="s">
        <v>108</v>
      </c>
      <c r="B24" s="20"/>
      <c r="C24" s="16"/>
      <c r="D24" s="16"/>
      <c r="E24" s="16"/>
      <c r="F24" s="21">
        <f>F19*F27</f>
        <v>32287.701302999998</v>
      </c>
      <c r="G24" s="20" t="s">
        <v>2</v>
      </c>
      <c r="H24" s="16"/>
      <c r="I24" s="17"/>
      <c r="J24" s="16"/>
      <c r="K24" s="16"/>
      <c r="L24" s="16"/>
      <c r="M24" s="16"/>
      <c r="N24" s="16"/>
      <c r="O24" s="26"/>
      <c r="P24" s="16"/>
    </row>
    <row r="25" spans="1:16" ht="15.75" x14ac:dyDescent="0.25">
      <c r="A25" s="22" t="s">
        <v>109</v>
      </c>
      <c r="B25" s="20"/>
      <c r="C25" s="16"/>
      <c r="D25" s="16"/>
      <c r="E25" s="16"/>
      <c r="F25" s="21">
        <f>F22+F23+F24</f>
        <v>289649.92831800005</v>
      </c>
      <c r="G25" s="20" t="s">
        <v>2</v>
      </c>
      <c r="H25" s="16"/>
      <c r="I25" s="17"/>
      <c r="J25" s="16"/>
      <c r="K25" s="16"/>
      <c r="L25" s="16"/>
      <c r="M25" s="16"/>
      <c r="N25" s="16"/>
      <c r="O25" s="26"/>
      <c r="P25" s="16"/>
    </row>
    <row r="26" spans="1:16" ht="15.75" x14ac:dyDescent="0.25">
      <c r="A26" s="22"/>
      <c r="B26" s="20"/>
      <c r="C26" s="16"/>
      <c r="D26" s="16"/>
      <c r="E26" s="16"/>
      <c r="F26" s="21"/>
      <c r="G26" s="20"/>
      <c r="H26" s="16"/>
      <c r="I26" s="17"/>
      <c r="J26" s="16"/>
      <c r="K26" s="16"/>
      <c r="L26" s="16"/>
      <c r="M26" s="16"/>
      <c r="N26" s="16"/>
      <c r="O26" s="26"/>
      <c r="P26" s="16"/>
    </row>
    <row r="27" spans="1:16" ht="15.75" x14ac:dyDescent="0.25">
      <c r="A27" s="22" t="s">
        <v>85</v>
      </c>
      <c r="B27" s="20"/>
      <c r="C27" s="16"/>
      <c r="D27" s="16"/>
      <c r="E27" s="16"/>
      <c r="F27" s="25">
        <v>0.75090000000000001</v>
      </c>
      <c r="G27" s="20"/>
      <c r="H27" s="16"/>
      <c r="I27" s="16"/>
      <c r="J27" s="19"/>
      <c r="K27" s="16"/>
      <c r="L27" s="19"/>
      <c r="M27" s="19"/>
      <c r="N27" s="18"/>
      <c r="O27" s="17"/>
      <c r="P27" s="16"/>
    </row>
    <row r="28" spans="1:16" ht="15.75" x14ac:dyDescent="0.25">
      <c r="A28" s="22"/>
      <c r="B28" s="20"/>
      <c r="C28" s="16"/>
      <c r="D28" s="16"/>
      <c r="E28" s="16"/>
      <c r="F28" s="25"/>
      <c r="G28" s="20"/>
      <c r="H28" s="16"/>
      <c r="I28" s="16"/>
      <c r="J28" s="19"/>
      <c r="K28" s="16"/>
      <c r="L28" s="19"/>
      <c r="M28" s="19"/>
      <c r="N28" s="18"/>
      <c r="O28" s="17"/>
      <c r="P28" s="16"/>
    </row>
    <row r="29" spans="1:16" ht="15.75" x14ac:dyDescent="0.25">
      <c r="A29" s="22" t="s">
        <v>110</v>
      </c>
      <c r="B29" s="20"/>
      <c r="C29" s="16"/>
      <c r="D29" s="16"/>
      <c r="E29" s="16"/>
      <c r="F29" s="21">
        <f>F139</f>
        <v>318133.98730090295</v>
      </c>
      <c r="G29" s="20" t="s">
        <v>2</v>
      </c>
      <c r="H29" s="16"/>
      <c r="I29" s="16"/>
      <c r="J29" s="19"/>
      <c r="K29" s="16"/>
      <c r="L29" s="19"/>
      <c r="M29" s="19"/>
      <c r="N29" s="18"/>
      <c r="O29" s="17"/>
      <c r="P29" s="16"/>
    </row>
    <row r="30" spans="1:16" ht="15.75" x14ac:dyDescent="0.25">
      <c r="A30" s="22"/>
      <c r="B30" s="20"/>
      <c r="C30" s="16"/>
      <c r="D30" s="16"/>
      <c r="E30" s="16"/>
      <c r="F30" s="21"/>
      <c r="G30" s="20"/>
      <c r="H30" s="16"/>
      <c r="I30" s="16"/>
      <c r="J30" s="19"/>
      <c r="K30" s="16"/>
      <c r="L30" s="19"/>
      <c r="M30" s="19"/>
      <c r="N30" s="18"/>
      <c r="O30" s="17"/>
      <c r="P30" s="16"/>
    </row>
    <row r="31" spans="1:16" ht="15.75" x14ac:dyDescent="0.25">
      <c r="A31" s="22" t="s">
        <v>83</v>
      </c>
      <c r="B31" s="20"/>
      <c r="C31" s="16"/>
      <c r="D31" s="16"/>
      <c r="E31" s="16"/>
      <c r="F31" s="21">
        <f>F20-F25</f>
        <v>96087.091681999969</v>
      </c>
      <c r="G31" s="20" t="s">
        <v>2</v>
      </c>
      <c r="H31" s="16"/>
      <c r="I31" s="16"/>
      <c r="J31" s="19"/>
      <c r="K31" s="16"/>
      <c r="L31" s="19"/>
      <c r="M31" s="19"/>
      <c r="N31" s="18"/>
      <c r="O31" s="17"/>
      <c r="P31" s="16"/>
    </row>
    <row r="32" spans="1:16" ht="15.75" x14ac:dyDescent="0.25">
      <c r="A32" s="22" t="s">
        <v>82</v>
      </c>
      <c r="B32" s="20"/>
      <c r="C32" s="16"/>
      <c r="D32" s="16"/>
      <c r="E32" s="16"/>
      <c r="F32" s="21"/>
      <c r="G32" s="20"/>
      <c r="H32" s="16"/>
      <c r="I32" s="16"/>
      <c r="J32" s="19"/>
      <c r="K32" s="16"/>
      <c r="L32" s="19"/>
      <c r="M32" s="19"/>
      <c r="N32" s="18"/>
      <c r="O32" s="17"/>
      <c r="P32" s="16"/>
    </row>
    <row r="33" spans="1:16" ht="15.75" x14ac:dyDescent="0.25">
      <c r="A33" s="22" t="s">
        <v>81</v>
      </c>
      <c r="B33" s="20"/>
      <c r="C33" s="16"/>
      <c r="D33" s="16"/>
      <c r="E33" s="16"/>
      <c r="F33" s="21"/>
      <c r="G33" s="20" t="s">
        <v>2</v>
      </c>
      <c r="H33" s="16"/>
      <c r="I33" s="16"/>
      <c r="J33" s="19"/>
      <c r="K33" s="16"/>
      <c r="L33" s="19"/>
      <c r="M33" s="19"/>
      <c r="N33" s="18"/>
      <c r="O33" s="17"/>
      <c r="P33" s="16"/>
    </row>
    <row r="34" spans="1:16" ht="15.75" x14ac:dyDescent="0.25">
      <c r="A34" s="22"/>
      <c r="B34" s="20"/>
      <c r="C34" s="16"/>
      <c r="D34" s="16"/>
      <c r="E34" s="16"/>
      <c r="F34" s="21"/>
      <c r="G34" s="20"/>
      <c r="H34" s="16"/>
      <c r="I34" s="16"/>
      <c r="J34" s="19"/>
      <c r="K34" s="16"/>
      <c r="L34" s="19"/>
      <c r="M34" s="19"/>
      <c r="N34" s="18"/>
      <c r="O34" s="17"/>
      <c r="P34" s="16"/>
    </row>
    <row r="35" spans="1:16" ht="15.75" x14ac:dyDescent="0.25">
      <c r="A35" s="24" t="s">
        <v>80</v>
      </c>
      <c r="B35" s="20"/>
      <c r="C35" s="16"/>
      <c r="D35" s="16"/>
      <c r="E35" s="16"/>
      <c r="F35" s="21"/>
      <c r="G35" s="20"/>
      <c r="H35" s="16"/>
      <c r="I35" s="16"/>
      <c r="J35" s="19"/>
      <c r="K35" s="16"/>
      <c r="L35" s="19"/>
      <c r="M35" s="19"/>
      <c r="N35" s="18"/>
      <c r="O35" s="17"/>
      <c r="P35" s="16"/>
    </row>
    <row r="36" spans="1:16" ht="7.5" customHeight="1" x14ac:dyDescent="0.25">
      <c r="A36" s="24"/>
      <c r="B36" s="20"/>
      <c r="C36" s="16"/>
      <c r="D36" s="16"/>
      <c r="E36" s="16"/>
      <c r="F36" s="21"/>
      <c r="G36" s="20"/>
      <c r="H36" s="16"/>
      <c r="I36" s="16"/>
      <c r="J36" s="19"/>
      <c r="K36" s="16"/>
      <c r="L36" s="19"/>
      <c r="M36" s="19"/>
      <c r="N36" s="18"/>
      <c r="O36" s="17"/>
      <c r="P36" s="16"/>
    </row>
    <row r="37" spans="1:16" ht="15.75" x14ac:dyDescent="0.25">
      <c r="A37" s="23" t="s">
        <v>79</v>
      </c>
      <c r="B37" s="20"/>
      <c r="C37" s="16"/>
      <c r="D37" s="16"/>
      <c r="E37" s="16"/>
      <c r="F37" s="21"/>
      <c r="G37" s="20"/>
      <c r="H37" s="16"/>
      <c r="I37" s="16"/>
      <c r="J37" s="19"/>
      <c r="K37" s="16"/>
      <c r="L37" s="19"/>
      <c r="M37" s="19"/>
      <c r="N37" s="18"/>
      <c r="O37" s="17"/>
      <c r="P37" s="16"/>
    </row>
    <row r="38" spans="1:16" ht="10.5" customHeight="1" x14ac:dyDescent="0.25">
      <c r="A38" s="22"/>
      <c r="B38" s="20"/>
      <c r="C38" s="16"/>
      <c r="D38" s="16"/>
      <c r="E38" s="16"/>
      <c r="F38" s="21"/>
      <c r="G38" s="20"/>
      <c r="H38" s="16"/>
      <c r="I38" s="16"/>
      <c r="J38" s="19"/>
      <c r="K38" s="16"/>
      <c r="L38" s="19"/>
      <c r="M38" s="19"/>
      <c r="N38" s="18"/>
      <c r="O38" s="17"/>
      <c r="P38" s="16"/>
    </row>
    <row r="39" spans="1:16" ht="15.75" x14ac:dyDescent="0.25">
      <c r="A39" s="22" t="s">
        <v>78</v>
      </c>
      <c r="B39" s="20"/>
      <c r="C39" s="16"/>
      <c r="D39" s="16"/>
      <c r="E39" s="16"/>
      <c r="F39" s="21">
        <f>19542.84/2.98</f>
        <v>6558</v>
      </c>
      <c r="G39" s="20" t="s">
        <v>75</v>
      </c>
      <c r="H39" s="16"/>
      <c r="I39" s="16"/>
      <c r="J39" s="19"/>
      <c r="K39" s="16"/>
      <c r="L39" s="19"/>
      <c r="M39" s="19"/>
      <c r="N39" s="18"/>
      <c r="O39" s="17"/>
      <c r="P39" s="16"/>
    </row>
    <row r="40" spans="1:16" ht="15.75" x14ac:dyDescent="0.25">
      <c r="A40" s="22" t="s">
        <v>77</v>
      </c>
      <c r="B40" s="20"/>
      <c r="C40" s="16"/>
      <c r="D40" s="16"/>
      <c r="E40" s="16"/>
      <c r="F40" s="21">
        <f>F18/2.98</f>
        <v>4156.0637583892612</v>
      </c>
      <c r="G40" s="20" t="s">
        <v>75</v>
      </c>
      <c r="H40" s="16"/>
      <c r="I40" s="16"/>
      <c r="J40" s="19"/>
      <c r="K40" s="16"/>
      <c r="L40" s="19"/>
      <c r="M40" s="19"/>
      <c r="N40" s="18"/>
      <c r="O40" s="17"/>
      <c r="P40" s="16"/>
    </row>
    <row r="41" spans="1:16" ht="15.75" x14ac:dyDescent="0.25">
      <c r="A41" s="22" t="s">
        <v>76</v>
      </c>
      <c r="B41" s="20"/>
      <c r="C41" s="16"/>
      <c r="D41" s="16"/>
      <c r="E41" s="16"/>
      <c r="F41" s="21">
        <f>F39-F40</f>
        <v>2401.9362416107388</v>
      </c>
      <c r="G41" s="20" t="s">
        <v>75</v>
      </c>
      <c r="H41" s="16"/>
      <c r="I41" s="16"/>
      <c r="J41" s="19"/>
      <c r="K41" s="16"/>
      <c r="L41" s="19"/>
      <c r="M41" s="19"/>
      <c r="N41" s="18"/>
      <c r="O41" s="17"/>
      <c r="P41" s="16"/>
    </row>
    <row r="42" spans="1:16" ht="15.75" x14ac:dyDescent="0.25">
      <c r="A42" s="22"/>
      <c r="B42" s="20"/>
      <c r="C42" s="16"/>
      <c r="D42" s="16"/>
      <c r="E42" s="16"/>
      <c r="F42" s="21"/>
      <c r="G42" s="20"/>
      <c r="H42" s="16"/>
      <c r="I42" s="16"/>
      <c r="J42" s="19"/>
      <c r="K42" s="16"/>
      <c r="L42" s="19"/>
      <c r="M42" s="19"/>
      <c r="N42" s="18"/>
      <c r="O42" s="17"/>
      <c r="P42" s="16"/>
    </row>
    <row r="43" spans="1:16" ht="15.75" x14ac:dyDescent="0.25">
      <c r="A43" s="22" t="s">
        <v>74</v>
      </c>
      <c r="B43" s="20"/>
      <c r="C43" s="16"/>
      <c r="D43" s="16"/>
      <c r="E43" s="16"/>
      <c r="F43" s="21">
        <f>F39*2.98</f>
        <v>19542.84</v>
      </c>
      <c r="G43" s="20" t="s">
        <v>2</v>
      </c>
      <c r="H43" s="16"/>
      <c r="I43" s="16"/>
      <c r="J43" s="19"/>
      <c r="K43" s="16"/>
      <c r="L43" s="19"/>
      <c r="M43" s="19"/>
      <c r="N43" s="18"/>
      <c r="O43" s="17"/>
      <c r="P43" s="16"/>
    </row>
    <row r="44" spans="1:16" ht="15.75" x14ac:dyDescent="0.25">
      <c r="A44" s="22" t="s">
        <v>73</v>
      </c>
      <c r="B44" s="20"/>
      <c r="C44" s="16"/>
      <c r="D44" s="16"/>
      <c r="E44" s="16"/>
      <c r="F44" s="21"/>
      <c r="G44" s="20"/>
      <c r="H44" s="16"/>
      <c r="I44" s="16"/>
      <c r="J44" s="19"/>
      <c r="K44" s="16"/>
      <c r="L44" s="19"/>
      <c r="M44" s="19"/>
      <c r="N44" s="18"/>
      <c r="O44" s="17"/>
      <c r="P44" s="16"/>
    </row>
    <row r="45" spans="1:16" ht="15.75" x14ac:dyDescent="0.25">
      <c r="A45" s="22" t="s">
        <v>72</v>
      </c>
      <c r="B45" s="20"/>
      <c r="C45" s="16"/>
      <c r="D45" s="16"/>
      <c r="E45" s="16"/>
      <c r="F45" s="21">
        <f>F18</f>
        <v>12385.07</v>
      </c>
      <c r="G45" s="20" t="s">
        <v>2</v>
      </c>
      <c r="H45" s="16"/>
      <c r="I45" s="16"/>
      <c r="J45" s="19"/>
      <c r="K45" s="16"/>
      <c r="L45" s="19"/>
      <c r="M45" s="19"/>
      <c r="N45" s="18"/>
      <c r="O45" s="17"/>
      <c r="P45" s="16"/>
    </row>
    <row r="46" spans="1:16" ht="15.75" x14ac:dyDescent="0.25">
      <c r="A46" s="22" t="s">
        <v>71</v>
      </c>
      <c r="B46" s="20"/>
      <c r="C46" s="16"/>
      <c r="D46" s="16"/>
      <c r="E46" s="16"/>
      <c r="F46" s="21">
        <f>F45*F27</f>
        <v>9299.949063</v>
      </c>
      <c r="G46" s="20" t="s">
        <v>2</v>
      </c>
      <c r="H46" s="16"/>
      <c r="I46" s="16"/>
      <c r="J46" s="19"/>
      <c r="K46" s="16"/>
      <c r="L46" s="19"/>
      <c r="M46" s="19"/>
      <c r="N46" s="18"/>
      <c r="O46" s="17"/>
      <c r="P46" s="16"/>
    </row>
    <row r="47" spans="1:16" ht="15.75" x14ac:dyDescent="0.25">
      <c r="A47" s="22" t="s">
        <v>70</v>
      </c>
      <c r="B47" s="20"/>
      <c r="C47" s="16"/>
      <c r="D47" s="16"/>
      <c r="E47" s="16"/>
      <c r="F47" s="21">
        <f>F45-F46</f>
        <v>3085.1209369999997</v>
      </c>
      <c r="G47" s="20" t="s">
        <v>2</v>
      </c>
      <c r="H47" s="16"/>
      <c r="I47" s="16"/>
      <c r="J47" s="19"/>
      <c r="K47" s="16"/>
      <c r="L47" s="19"/>
      <c r="M47" s="19"/>
      <c r="N47" s="18"/>
      <c r="O47" s="17"/>
      <c r="P47" s="16"/>
    </row>
    <row r="48" spans="1:16" ht="15.75" x14ac:dyDescent="0.25">
      <c r="A48" s="22"/>
      <c r="B48" s="20"/>
      <c r="C48" s="16"/>
      <c r="D48" s="16"/>
      <c r="E48" s="16"/>
      <c r="F48" s="21"/>
      <c r="G48" s="20"/>
      <c r="H48" s="16"/>
      <c r="I48" s="16"/>
      <c r="J48" s="19"/>
      <c r="K48" s="16"/>
      <c r="L48" s="19"/>
      <c r="M48" s="19"/>
      <c r="N48" s="18"/>
      <c r="O48" s="17"/>
      <c r="P48" s="16"/>
    </row>
    <row r="49" spans="1:16" ht="15.75" x14ac:dyDescent="0.25">
      <c r="A49" s="22" t="s">
        <v>69</v>
      </c>
      <c r="B49" s="20"/>
      <c r="C49" s="16"/>
      <c r="D49" s="16"/>
      <c r="E49" s="16"/>
      <c r="F49" s="21">
        <f>F41*2.98</f>
        <v>7157.7700000000013</v>
      </c>
      <c r="G49" s="20" t="s">
        <v>2</v>
      </c>
      <c r="H49" s="16"/>
      <c r="I49" s="16"/>
      <c r="J49" s="19"/>
      <c r="K49" s="16"/>
      <c r="L49" s="19"/>
      <c r="M49" s="19"/>
      <c r="N49" s="18"/>
      <c r="O49" s="17"/>
      <c r="P49" s="16"/>
    </row>
    <row r="50" spans="1:16" ht="15.75" x14ac:dyDescent="0.25">
      <c r="A50" s="22"/>
      <c r="B50" s="20"/>
      <c r="C50" s="16"/>
      <c r="D50" s="16"/>
      <c r="E50" s="16"/>
      <c r="F50" s="21"/>
      <c r="G50" s="20"/>
      <c r="H50" s="16"/>
      <c r="I50" s="16"/>
      <c r="J50" s="19"/>
      <c r="K50" s="16"/>
      <c r="L50" s="19"/>
      <c r="M50" s="19"/>
      <c r="N50" s="18"/>
      <c r="O50" s="17"/>
      <c r="P50" s="16"/>
    </row>
    <row r="51" spans="1:16" ht="15" x14ac:dyDescent="0.25">
      <c r="A51" s="15" t="s">
        <v>68</v>
      </c>
      <c r="B51" s="15"/>
      <c r="C51" s="15"/>
      <c r="D51" s="15"/>
      <c r="E51" s="15"/>
      <c r="F51" s="15"/>
      <c r="G51" s="15"/>
      <c r="I51" s="15"/>
      <c r="J51" s="15"/>
    </row>
    <row r="52" spans="1:16" ht="14.25" x14ac:dyDescent="0.2">
      <c r="A52" s="7"/>
      <c r="B52" s="7"/>
      <c r="C52" s="7"/>
      <c r="D52" s="7"/>
      <c r="E52" s="7"/>
      <c r="F52" s="7"/>
    </row>
    <row r="53" spans="1:16" ht="15" x14ac:dyDescent="0.25">
      <c r="A53" s="11" t="s">
        <v>67</v>
      </c>
      <c r="B53" s="1"/>
      <c r="C53" s="1"/>
      <c r="D53" s="1"/>
      <c r="E53" s="1"/>
      <c r="F53" s="10">
        <f>F66+F71+F79+F81+F83+F85+F88+F99+F115+F124+F60+F56+F63</f>
        <v>216221.26730090298</v>
      </c>
      <c r="G53" s="9" t="s">
        <v>2</v>
      </c>
    </row>
    <row r="54" spans="1:16" ht="15" x14ac:dyDescent="0.25">
      <c r="A54" s="11"/>
      <c r="B54" s="1"/>
      <c r="C54" s="1"/>
      <c r="D54" s="1"/>
      <c r="E54" s="1"/>
      <c r="F54" s="10"/>
      <c r="G54" s="9"/>
    </row>
    <row r="55" spans="1:16" ht="15" x14ac:dyDescent="0.25">
      <c r="A55" s="1" t="s">
        <v>106</v>
      </c>
      <c r="B55" s="1"/>
      <c r="C55" s="1"/>
      <c r="D55" s="1"/>
      <c r="E55" s="1"/>
      <c r="F55" s="10"/>
      <c r="G55" s="9"/>
    </row>
    <row r="56" spans="1:16" ht="15" x14ac:dyDescent="0.25">
      <c r="A56" s="1" t="s">
        <v>107</v>
      </c>
      <c r="B56" s="1"/>
      <c r="C56" s="1"/>
      <c r="D56" s="1"/>
      <c r="E56" s="1"/>
      <c r="F56" s="10">
        <f>16611/36114.3*3594</f>
        <v>1653.0829615969294</v>
      </c>
      <c r="G56" s="9" t="s">
        <v>2</v>
      </c>
    </row>
    <row r="57" spans="1:16" ht="15" x14ac:dyDescent="0.25">
      <c r="A57" s="11"/>
      <c r="B57" s="1"/>
      <c r="C57" s="1"/>
      <c r="D57" s="1"/>
      <c r="E57" s="1"/>
      <c r="F57" s="10"/>
      <c r="G57" s="9"/>
    </row>
    <row r="58" spans="1:16" ht="15" x14ac:dyDescent="0.25">
      <c r="A58" s="1" t="s">
        <v>66</v>
      </c>
      <c r="B58" s="1"/>
      <c r="C58" s="1"/>
      <c r="D58" s="1"/>
      <c r="E58" s="1"/>
      <c r="F58" s="10"/>
      <c r="G58" s="9"/>
    </row>
    <row r="59" spans="1:16" ht="15" x14ac:dyDescent="0.25">
      <c r="A59" s="1" t="s">
        <v>65</v>
      </c>
      <c r="B59" s="1"/>
      <c r="C59" s="1"/>
      <c r="D59" s="1"/>
      <c r="E59" s="1"/>
      <c r="F59" s="10"/>
      <c r="G59" s="9"/>
    </row>
    <row r="60" spans="1:16" ht="15" x14ac:dyDescent="0.25">
      <c r="A60" s="1" t="s">
        <v>64</v>
      </c>
      <c r="B60" s="1"/>
      <c r="C60" s="1"/>
      <c r="D60" s="1"/>
      <c r="E60" s="1"/>
      <c r="F60" s="10">
        <v>3731.7</v>
      </c>
      <c r="G60" s="9" t="s">
        <v>2</v>
      </c>
    </row>
    <row r="61" spans="1:16" ht="15" x14ac:dyDescent="0.25">
      <c r="A61" s="1"/>
      <c r="B61" s="1"/>
      <c r="C61" s="1"/>
      <c r="D61" s="1"/>
      <c r="E61" s="1"/>
      <c r="F61" s="10"/>
      <c r="G61" s="9"/>
    </row>
    <row r="62" spans="1:16" ht="15" x14ac:dyDescent="0.25">
      <c r="A62" s="1" t="s">
        <v>123</v>
      </c>
      <c r="B62" s="1"/>
      <c r="C62" s="1"/>
      <c r="D62" s="1"/>
      <c r="E62" s="1"/>
      <c r="F62" s="10"/>
      <c r="G62" s="9"/>
    </row>
    <row r="63" spans="1:16" ht="15" x14ac:dyDescent="0.25">
      <c r="A63" s="1" t="s">
        <v>126</v>
      </c>
      <c r="B63" s="1"/>
      <c r="C63" s="1"/>
      <c r="D63" s="1"/>
      <c r="E63" s="1"/>
      <c r="F63" s="10">
        <f>(7000)/36114.3*3594</f>
        <v>696.62155988071197</v>
      </c>
      <c r="G63" s="9" t="s">
        <v>2</v>
      </c>
    </row>
    <row r="64" spans="1:16" ht="15" x14ac:dyDescent="0.25">
      <c r="A64" s="1"/>
      <c r="B64" s="1"/>
      <c r="C64" s="1"/>
      <c r="D64" s="1"/>
      <c r="E64" s="1"/>
      <c r="F64" s="10"/>
      <c r="G64" s="9"/>
    </row>
    <row r="65" spans="1:13" ht="15" x14ac:dyDescent="0.25">
      <c r="A65" s="1" t="s">
        <v>63</v>
      </c>
      <c r="B65" s="1"/>
      <c r="C65" s="1"/>
      <c r="D65" s="1"/>
      <c r="E65" s="1"/>
      <c r="F65" s="10"/>
      <c r="G65" s="9"/>
    </row>
    <row r="66" spans="1:13" ht="15" x14ac:dyDescent="0.25">
      <c r="A66" s="1" t="s">
        <v>62</v>
      </c>
      <c r="B66" s="1"/>
      <c r="C66" s="1"/>
      <c r="D66" s="1"/>
      <c r="E66" s="1"/>
      <c r="F66" s="10">
        <f>F67+F68+F69</f>
        <v>43940.440964354842</v>
      </c>
      <c r="G66" s="9" t="s">
        <v>2</v>
      </c>
    </row>
    <row r="67" spans="1:13" ht="14.25" x14ac:dyDescent="0.2">
      <c r="A67" s="7" t="s">
        <v>61</v>
      </c>
      <c r="B67" s="7"/>
      <c r="C67" s="7"/>
      <c r="D67" s="7"/>
      <c r="E67" s="7"/>
      <c r="F67" s="6">
        <v>32360.47</v>
      </c>
      <c r="G67" s="9" t="s">
        <v>2</v>
      </c>
    </row>
    <row r="68" spans="1:13" ht="14.25" x14ac:dyDescent="0.2">
      <c r="A68" s="7" t="s">
        <v>60</v>
      </c>
      <c r="B68" s="7"/>
      <c r="C68" s="7"/>
      <c r="D68" s="7"/>
      <c r="E68" s="7"/>
      <c r="F68" s="6">
        <v>9772.86</v>
      </c>
      <c r="G68" s="14" t="s">
        <v>2</v>
      </c>
    </row>
    <row r="69" spans="1:13" ht="14.25" x14ac:dyDescent="0.2">
      <c r="A69" s="7" t="s">
        <v>59</v>
      </c>
      <c r="B69" s="7"/>
      <c r="C69" s="7"/>
      <c r="D69" s="7"/>
      <c r="E69" s="7"/>
      <c r="F69" s="6">
        <f>(470+270+7710+110+865+1000+180+826+208+4699+90+180+528+957.75+65)/36114.3*3594</f>
        <v>1807.11096435484</v>
      </c>
      <c r="G69" s="14" t="s">
        <v>2</v>
      </c>
    </row>
    <row r="70" spans="1:13" ht="14.25" x14ac:dyDescent="0.2">
      <c r="A70" s="7"/>
      <c r="B70" s="7"/>
      <c r="C70" s="7"/>
      <c r="D70" s="7"/>
      <c r="E70" s="7"/>
      <c r="F70" s="6"/>
      <c r="G70" s="9"/>
      <c r="M70" s="8"/>
    </row>
    <row r="71" spans="1:13" ht="21.75" customHeight="1" x14ac:dyDescent="0.25">
      <c r="A71" s="34" t="s">
        <v>58</v>
      </c>
      <c r="B71" s="34"/>
      <c r="C71" s="34"/>
      <c r="D71" s="34"/>
      <c r="E71" s="34"/>
      <c r="F71" s="10">
        <f>F72+F73+F74+F75+F76</f>
        <v>59070.64</v>
      </c>
      <c r="G71" s="9" t="s">
        <v>2</v>
      </c>
    </row>
    <row r="72" spans="1:13" ht="31.5" customHeight="1" x14ac:dyDescent="0.2">
      <c r="A72" s="35" t="s">
        <v>57</v>
      </c>
      <c r="B72" s="35"/>
      <c r="C72" s="35"/>
      <c r="D72" s="35"/>
      <c r="E72" s="35"/>
      <c r="F72" s="6">
        <f>F45</f>
        <v>12385.07</v>
      </c>
      <c r="G72" s="9" t="s">
        <v>2</v>
      </c>
    </row>
    <row r="73" spans="1:13" ht="14.25" x14ac:dyDescent="0.2">
      <c r="A73" s="7" t="s">
        <v>56</v>
      </c>
      <c r="B73" s="7"/>
      <c r="C73" s="7"/>
      <c r="D73" s="7"/>
      <c r="E73" s="7"/>
      <c r="F73" s="6">
        <v>1928.88</v>
      </c>
      <c r="G73" s="9" t="s">
        <v>2</v>
      </c>
    </row>
    <row r="74" spans="1:13" ht="14.25" x14ac:dyDescent="0.2">
      <c r="A74" s="7" t="s">
        <v>55</v>
      </c>
      <c r="B74" s="7"/>
      <c r="C74" s="7"/>
      <c r="D74" s="7"/>
      <c r="E74" s="7"/>
      <c r="F74" s="6">
        <v>42998.67</v>
      </c>
      <c r="G74" s="9" t="s">
        <v>2</v>
      </c>
    </row>
    <row r="75" spans="1:13" ht="14.25" x14ac:dyDescent="0.2">
      <c r="A75" s="7" t="s">
        <v>54</v>
      </c>
      <c r="B75" s="7"/>
      <c r="C75" s="7"/>
      <c r="D75" s="7"/>
      <c r="E75" s="7"/>
      <c r="F75" s="6">
        <v>696.62</v>
      </c>
      <c r="G75" s="9" t="s">
        <v>2</v>
      </c>
    </row>
    <row r="76" spans="1:13" ht="14.25" x14ac:dyDescent="0.2">
      <c r="A76" s="7" t="s">
        <v>53</v>
      </c>
      <c r="B76" s="7"/>
      <c r="C76" s="7"/>
      <c r="D76" s="7"/>
      <c r="E76" s="7"/>
      <c r="F76" s="6">
        <v>1061.4000000000001</v>
      </c>
      <c r="G76" s="9" t="s">
        <v>2</v>
      </c>
    </row>
    <row r="77" spans="1:13" ht="14.25" x14ac:dyDescent="0.2">
      <c r="A77" s="7"/>
      <c r="B77" s="7"/>
      <c r="C77" s="7"/>
      <c r="D77" s="7"/>
      <c r="E77" s="7"/>
      <c r="F77" s="6"/>
      <c r="G77" s="9"/>
    </row>
    <row r="78" spans="1:13" ht="15" x14ac:dyDescent="0.25">
      <c r="A78" s="1" t="s">
        <v>52</v>
      </c>
      <c r="B78" s="1"/>
      <c r="C78" s="1"/>
      <c r="D78" s="1"/>
      <c r="E78" s="1"/>
      <c r="F78" s="10"/>
      <c r="G78" s="9"/>
      <c r="K78" s="9"/>
    </row>
    <row r="79" spans="1:13" ht="15" x14ac:dyDescent="0.25">
      <c r="A79" s="1" t="s">
        <v>51</v>
      </c>
      <c r="B79" s="1"/>
      <c r="C79" s="1"/>
      <c r="D79" s="1"/>
      <c r="E79" s="1"/>
      <c r="F79" s="10">
        <f>1600*6</f>
        <v>9600</v>
      </c>
      <c r="G79" s="9" t="s">
        <v>2</v>
      </c>
      <c r="K79" s="9"/>
    </row>
    <row r="80" spans="1:13" ht="15" x14ac:dyDescent="0.25">
      <c r="A80" s="1"/>
      <c r="B80" s="1"/>
      <c r="C80" s="1"/>
      <c r="D80" s="1"/>
      <c r="E80" s="1"/>
      <c r="F80" s="10"/>
      <c r="G80" s="9"/>
      <c r="K80" s="9"/>
    </row>
    <row r="81" spans="1:14" ht="15" x14ac:dyDescent="0.25">
      <c r="A81" s="1" t="s">
        <v>50</v>
      </c>
      <c r="B81" s="1"/>
      <c r="C81" s="1"/>
      <c r="D81" s="1"/>
      <c r="E81" s="1"/>
      <c r="F81" s="10">
        <v>3749.28</v>
      </c>
      <c r="G81" s="9" t="s">
        <v>2</v>
      </c>
      <c r="K81" s="9"/>
    </row>
    <row r="82" spans="1:14" ht="15" x14ac:dyDescent="0.25">
      <c r="A82" s="1"/>
      <c r="B82" s="1"/>
      <c r="C82" s="1"/>
      <c r="D82" s="1"/>
      <c r="E82" s="1"/>
      <c r="F82" s="10"/>
      <c r="G82" s="9"/>
      <c r="K82" s="9"/>
    </row>
    <row r="83" spans="1:14" ht="15" x14ac:dyDescent="0.25">
      <c r="A83" s="1" t="s">
        <v>49</v>
      </c>
      <c r="B83" s="1"/>
      <c r="C83" s="1"/>
      <c r="D83" s="1"/>
      <c r="E83" s="1"/>
      <c r="F83" s="10">
        <f>499.45*6</f>
        <v>2996.7</v>
      </c>
      <c r="G83" s="9" t="s">
        <v>2</v>
      </c>
      <c r="K83" s="8"/>
    </row>
    <row r="84" spans="1:14" ht="15" x14ac:dyDescent="0.25">
      <c r="A84" s="1"/>
      <c r="B84" s="1"/>
      <c r="C84" s="1"/>
      <c r="D84" s="1"/>
      <c r="E84" s="1"/>
      <c r="F84" s="10"/>
      <c r="G84" s="9"/>
      <c r="K84" s="8"/>
      <c r="L84" s="8"/>
      <c r="N84" s="13"/>
    </row>
    <row r="85" spans="1:14" ht="15" x14ac:dyDescent="0.25">
      <c r="A85" s="1" t="s">
        <v>48</v>
      </c>
      <c r="B85" s="1"/>
      <c r="C85" s="1"/>
      <c r="D85" s="1"/>
      <c r="E85" s="1"/>
      <c r="F85" s="10">
        <f>3500/36114.3*3594*6</f>
        <v>2089.8646796421358</v>
      </c>
      <c r="G85" s="9" t="s">
        <v>2</v>
      </c>
      <c r="K85" s="8"/>
    </row>
    <row r="86" spans="1:14" ht="15" x14ac:dyDescent="0.25">
      <c r="A86" s="1" t="s">
        <v>47</v>
      </c>
      <c r="B86" s="1"/>
      <c r="C86" s="1"/>
      <c r="D86" s="1"/>
      <c r="E86" s="1"/>
      <c r="F86" s="10">
        <v>38</v>
      </c>
      <c r="G86" s="9" t="s">
        <v>46</v>
      </c>
      <c r="K86" s="8"/>
    </row>
    <row r="87" spans="1:14" ht="14.25" x14ac:dyDescent="0.2">
      <c r="A87" s="7"/>
      <c r="B87" s="7"/>
      <c r="C87" s="7"/>
      <c r="D87" s="7"/>
      <c r="E87" s="7"/>
      <c r="F87" s="6"/>
      <c r="G87" s="9"/>
      <c r="J87" s="8"/>
      <c r="K87" s="8"/>
      <c r="M87" s="8"/>
    </row>
    <row r="88" spans="1:14" ht="15" x14ac:dyDescent="0.25">
      <c r="A88" s="1" t="s">
        <v>45</v>
      </c>
      <c r="B88" s="1"/>
      <c r="C88" s="1"/>
      <c r="D88" s="1"/>
      <c r="E88" s="1"/>
      <c r="F88" s="10">
        <f>F91+F92+F93</f>
        <v>17803.454933752004</v>
      </c>
      <c r="G88" s="9" t="s">
        <v>44</v>
      </c>
      <c r="J88" s="8"/>
      <c r="K88" s="8"/>
    </row>
    <row r="89" spans="1:14" ht="15" x14ac:dyDescent="0.25">
      <c r="A89" s="1" t="s">
        <v>43</v>
      </c>
      <c r="B89" s="1"/>
      <c r="C89" s="1"/>
      <c r="D89" s="1"/>
      <c r="E89" s="1"/>
      <c r="F89" s="10"/>
      <c r="J89" s="8"/>
      <c r="K89" s="8"/>
    </row>
    <row r="90" spans="1:14" ht="15" x14ac:dyDescent="0.25">
      <c r="A90" s="1" t="s">
        <v>42</v>
      </c>
      <c r="B90" s="1"/>
      <c r="C90" s="1"/>
      <c r="D90" s="1"/>
      <c r="E90" s="1"/>
      <c r="F90" s="10"/>
      <c r="J90" s="8"/>
      <c r="K90" s="8"/>
    </row>
    <row r="91" spans="1:14" ht="14.25" x14ac:dyDescent="0.2">
      <c r="A91" s="7" t="s">
        <v>24</v>
      </c>
      <c r="B91" s="7"/>
      <c r="C91" s="7"/>
      <c r="D91" s="7"/>
      <c r="E91" s="7"/>
      <c r="F91" s="6">
        <v>10339.459999999999</v>
      </c>
      <c r="G91" t="s">
        <v>2</v>
      </c>
      <c r="J91" s="8"/>
      <c r="K91" s="8"/>
    </row>
    <row r="92" spans="1:14" ht="14.25" x14ac:dyDescent="0.2">
      <c r="A92" s="7" t="s">
        <v>23</v>
      </c>
      <c r="B92" s="7"/>
      <c r="C92" s="7"/>
      <c r="D92" s="7"/>
      <c r="E92" s="7"/>
      <c r="F92" s="6">
        <v>3122.52</v>
      </c>
      <c r="G92" t="s">
        <v>2</v>
      </c>
      <c r="J92" s="8"/>
      <c r="K92" s="8"/>
    </row>
    <row r="93" spans="1:14" ht="14.25" x14ac:dyDescent="0.2">
      <c r="A93" s="7" t="s">
        <v>22</v>
      </c>
      <c r="B93" s="7"/>
      <c r="C93" s="7"/>
      <c r="D93" s="7"/>
      <c r="E93" s="7"/>
      <c r="F93" s="6">
        <f>(2274+300+350+132.2+30.4+38+178+3000+260+9400+2000+6318.9+17707.25+90+130+405+60+194.75+205+126.1+302.2+123.5)/36114.3*3594</f>
        <v>4341.4749337520034</v>
      </c>
      <c r="G93" t="s">
        <v>2</v>
      </c>
      <c r="J93" s="8"/>
      <c r="K93" s="8"/>
    </row>
    <row r="94" spans="1:14" ht="14.25" x14ac:dyDescent="0.2">
      <c r="A94" s="8" t="s">
        <v>41</v>
      </c>
      <c r="B94" s="7"/>
      <c r="C94" s="7"/>
      <c r="D94" s="7"/>
      <c r="E94" s="7"/>
      <c r="F94" s="6"/>
      <c r="J94" s="8"/>
      <c r="K94" s="8"/>
    </row>
    <row r="95" spans="1:14" ht="14.25" x14ac:dyDescent="0.2">
      <c r="A95" s="8" t="s">
        <v>40</v>
      </c>
      <c r="B95" s="7"/>
      <c r="C95" s="7"/>
      <c r="D95" s="7"/>
      <c r="E95" s="7"/>
      <c r="F95" s="6"/>
      <c r="J95" s="8"/>
      <c r="K95" s="8"/>
    </row>
    <row r="96" spans="1:14" ht="14.25" x14ac:dyDescent="0.2">
      <c r="A96" s="8" t="s">
        <v>39</v>
      </c>
      <c r="B96" s="7"/>
      <c r="C96" s="7"/>
      <c r="D96" s="7"/>
      <c r="E96" s="7"/>
      <c r="F96" s="6"/>
      <c r="J96" s="8"/>
      <c r="K96" s="8"/>
    </row>
    <row r="97" spans="1:11" ht="14.25" x14ac:dyDescent="0.2">
      <c r="A97" s="8" t="s">
        <v>38</v>
      </c>
      <c r="B97" s="7"/>
      <c r="C97" s="7"/>
      <c r="D97" s="7"/>
      <c r="E97" s="7"/>
      <c r="F97" s="6"/>
      <c r="J97" s="8"/>
      <c r="K97" s="8"/>
    </row>
    <row r="98" spans="1:11" ht="14.25" x14ac:dyDescent="0.2">
      <c r="A98" s="8"/>
      <c r="B98" s="7"/>
      <c r="C98" s="7"/>
      <c r="D98" s="7"/>
      <c r="E98" s="7"/>
      <c r="F98" s="6"/>
      <c r="J98" s="8"/>
      <c r="K98" s="8"/>
    </row>
    <row r="99" spans="1:11" ht="15" x14ac:dyDescent="0.25">
      <c r="A99" s="1" t="s">
        <v>37</v>
      </c>
      <c r="B99" s="1"/>
      <c r="C99" s="1"/>
      <c r="D99" s="1"/>
      <c r="E99" s="1"/>
      <c r="F99" s="10">
        <f>F102+F103+F104+F105</f>
        <v>61963.600330616959</v>
      </c>
      <c r="G99" s="9" t="s">
        <v>2</v>
      </c>
      <c r="J99" s="8"/>
      <c r="K99" s="8"/>
    </row>
    <row r="100" spans="1:11" ht="15" x14ac:dyDescent="0.25">
      <c r="A100" s="1" t="s">
        <v>36</v>
      </c>
      <c r="B100" s="1"/>
      <c r="C100" s="1"/>
      <c r="D100" s="1"/>
      <c r="E100" s="1"/>
      <c r="F100" s="10"/>
      <c r="G100" s="9"/>
      <c r="J100" s="8"/>
      <c r="K100" s="8"/>
    </row>
    <row r="101" spans="1:11" ht="15" x14ac:dyDescent="0.25">
      <c r="A101" s="1" t="s">
        <v>35</v>
      </c>
      <c r="B101" s="1"/>
      <c r="C101" s="1"/>
      <c r="D101" s="1"/>
      <c r="E101" s="1"/>
      <c r="F101" s="10"/>
      <c r="J101" s="8"/>
      <c r="K101" s="8"/>
    </row>
    <row r="102" spans="1:11" ht="14.25" x14ac:dyDescent="0.2">
      <c r="A102" s="7" t="s">
        <v>24</v>
      </c>
      <c r="B102" s="7"/>
      <c r="C102" s="7"/>
      <c r="D102" s="7"/>
      <c r="E102" s="7"/>
      <c r="F102" s="6">
        <f>27004.01+5059.11</f>
        <v>32063.119999999999</v>
      </c>
      <c r="G102" t="s">
        <v>2</v>
      </c>
      <c r="J102" s="8"/>
      <c r="K102" s="8"/>
    </row>
    <row r="103" spans="1:11" ht="14.25" x14ac:dyDescent="0.2">
      <c r="A103" s="7" t="s">
        <v>23</v>
      </c>
      <c r="B103" s="7"/>
      <c r="C103" s="7"/>
      <c r="D103" s="7"/>
      <c r="E103" s="7"/>
      <c r="F103" s="6">
        <f>8155.21+1527.85</f>
        <v>9683.06</v>
      </c>
      <c r="G103" t="s">
        <v>2</v>
      </c>
      <c r="J103" s="8"/>
      <c r="K103" s="8"/>
    </row>
    <row r="104" spans="1:11" ht="14.25" x14ac:dyDescent="0.2">
      <c r="A104" s="7" t="s">
        <v>22</v>
      </c>
      <c r="B104" s="7"/>
      <c r="C104" s="7"/>
      <c r="D104" s="7"/>
      <c r="E104" s="7"/>
      <c r="F104" s="6">
        <f>(1152.73+275.5+750+66.5+76+866+418+990+828+520+380+27.3+251.75+150+240+275.5+399+256.5+570+70+130+300+800+720+421.95+200+57+87+316+1650+3025.75+75+380+615+78.4+1140+1280+104.5+720+760+3860+4136.25+1908.75+1500+1130+376.8+760.5+261.9+120+105+300+625+1368+175.75+519.6+3040+10000+274+1558+22.8+255+120+152+2520+1595+364+228+9204)/36114.3*3594</f>
        <v>6757.6003306169587</v>
      </c>
      <c r="G104" t="s">
        <v>2</v>
      </c>
      <c r="J104" s="8"/>
      <c r="K104" s="8"/>
    </row>
    <row r="105" spans="1:11" ht="14.25" x14ac:dyDescent="0.2">
      <c r="A105" s="7" t="s">
        <v>34</v>
      </c>
      <c r="B105" s="7"/>
      <c r="C105" s="7"/>
      <c r="D105" s="7"/>
      <c r="E105" s="7"/>
      <c r="F105" s="6">
        <v>13459.82</v>
      </c>
      <c r="G105" s="8" t="s">
        <v>2</v>
      </c>
      <c r="J105" s="8"/>
      <c r="K105" s="8"/>
    </row>
    <row r="106" spans="1:11" ht="14.25" x14ac:dyDescent="0.2">
      <c r="A106" s="8" t="s">
        <v>33</v>
      </c>
      <c r="B106" s="7"/>
      <c r="C106" s="7"/>
      <c r="D106" s="7"/>
      <c r="E106" s="7"/>
      <c r="F106" s="6"/>
      <c r="J106" s="8"/>
      <c r="K106" s="8"/>
    </row>
    <row r="107" spans="1:11" ht="14.25" x14ac:dyDescent="0.2">
      <c r="A107" s="8" t="s">
        <v>32</v>
      </c>
      <c r="B107" s="7"/>
      <c r="C107" s="7"/>
      <c r="D107" s="7"/>
      <c r="E107" s="7"/>
      <c r="F107" s="6"/>
      <c r="J107" s="8"/>
      <c r="K107" s="8"/>
    </row>
    <row r="108" spans="1:11" ht="14.25" x14ac:dyDescent="0.2">
      <c r="A108" s="8" t="s">
        <v>31</v>
      </c>
      <c r="B108" s="7"/>
      <c r="C108" s="7"/>
      <c r="D108" s="7"/>
      <c r="E108" s="7"/>
      <c r="F108" s="6"/>
      <c r="J108" s="8"/>
      <c r="K108" s="8"/>
    </row>
    <row r="109" spans="1:11" ht="14.25" x14ac:dyDescent="0.2">
      <c r="A109" s="8" t="s">
        <v>30</v>
      </c>
      <c r="B109" s="7"/>
      <c r="C109" s="7"/>
      <c r="D109" s="7"/>
      <c r="E109" s="7"/>
      <c r="F109" s="6"/>
      <c r="J109" s="8"/>
      <c r="K109" s="8"/>
    </row>
    <row r="110" spans="1:11" ht="14.25" x14ac:dyDescent="0.2">
      <c r="A110" s="8" t="s">
        <v>29</v>
      </c>
      <c r="B110" s="7"/>
      <c r="C110" s="7"/>
      <c r="D110" s="7"/>
      <c r="E110" s="7"/>
      <c r="F110" s="6"/>
      <c r="J110" s="8"/>
      <c r="K110" s="8"/>
    </row>
    <row r="111" spans="1:11" ht="14.25" x14ac:dyDescent="0.2">
      <c r="A111" s="8" t="s">
        <v>28</v>
      </c>
      <c r="B111" s="7"/>
      <c r="C111" s="7"/>
      <c r="D111" s="7"/>
      <c r="E111" s="7"/>
      <c r="F111" s="6"/>
      <c r="J111" s="8"/>
      <c r="K111" s="8"/>
    </row>
    <row r="112" spans="1:11" ht="15.75" x14ac:dyDescent="0.25">
      <c r="A112" s="8" t="s">
        <v>27</v>
      </c>
      <c r="B112" s="7"/>
      <c r="C112" s="7"/>
      <c r="D112" s="7"/>
      <c r="E112" s="7"/>
      <c r="F112" s="6"/>
      <c r="H112" s="3"/>
      <c r="J112" s="8"/>
      <c r="K112" s="8"/>
    </row>
    <row r="113" spans="1:11" ht="15.75" x14ac:dyDescent="0.25">
      <c r="A113" s="8"/>
      <c r="B113" s="7"/>
      <c r="C113" s="7"/>
      <c r="D113" s="7"/>
      <c r="E113" s="7"/>
      <c r="F113" s="6"/>
      <c r="H113" s="3"/>
      <c r="J113" s="8"/>
      <c r="K113" s="8"/>
    </row>
    <row r="114" spans="1:11" ht="15" x14ac:dyDescent="0.25">
      <c r="A114" s="1" t="s">
        <v>26</v>
      </c>
      <c r="B114" s="1"/>
      <c r="C114" s="1"/>
      <c r="D114" s="1"/>
      <c r="E114" s="1"/>
      <c r="F114" s="10"/>
      <c r="K114" s="8"/>
    </row>
    <row r="115" spans="1:11" ht="15" x14ac:dyDescent="0.25">
      <c r="A115" s="1" t="s">
        <v>25</v>
      </c>
      <c r="B115" s="1"/>
      <c r="C115" s="1"/>
      <c r="D115" s="1"/>
      <c r="E115" s="1"/>
      <c r="F115" s="10">
        <f>F116+F117+F118</f>
        <v>8012.3124539586806</v>
      </c>
      <c r="G115" s="9" t="s">
        <v>2</v>
      </c>
      <c r="K115" s="8"/>
    </row>
    <row r="116" spans="1:11" ht="14.25" x14ac:dyDescent="0.2">
      <c r="A116" s="7" t="s">
        <v>24</v>
      </c>
      <c r="B116" s="7"/>
      <c r="C116" s="7"/>
      <c r="D116" s="7"/>
      <c r="E116" s="7"/>
      <c r="F116" s="6">
        <v>5211.1499999999996</v>
      </c>
      <c r="G116" t="s">
        <v>2</v>
      </c>
      <c r="K116" s="8"/>
    </row>
    <row r="117" spans="1:11" ht="14.25" x14ac:dyDescent="0.2">
      <c r="A117" s="7" t="s">
        <v>23</v>
      </c>
      <c r="B117" s="7"/>
      <c r="C117" s="7"/>
      <c r="D117" s="7"/>
      <c r="E117" s="7"/>
      <c r="F117" s="6">
        <v>1573.77</v>
      </c>
      <c r="G117" t="s">
        <v>2</v>
      </c>
      <c r="K117" s="8"/>
    </row>
    <row r="118" spans="1:11" ht="14.25" x14ac:dyDescent="0.2">
      <c r="A118" s="7" t="s">
        <v>22</v>
      </c>
      <c r="B118" s="7"/>
      <c r="C118" s="7"/>
      <c r="D118" s="7"/>
      <c r="E118" s="7"/>
      <c r="F118" s="6">
        <f>(356.25+85.5+480.35+1699.75+642+13.3+324.2+553.5+137.5+120+2820+1396+320+1100+1100+106+426.6+280+60+312.5)/36114.3*3594</f>
        <v>1227.392453958681</v>
      </c>
      <c r="G118" t="s">
        <v>2</v>
      </c>
      <c r="K118" s="8"/>
    </row>
    <row r="119" spans="1:11" ht="14.25" x14ac:dyDescent="0.2">
      <c r="A119" s="12" t="s">
        <v>21</v>
      </c>
      <c r="B119" s="7"/>
      <c r="C119" s="7"/>
      <c r="D119" s="7"/>
      <c r="E119" s="7"/>
      <c r="F119" s="6"/>
    </row>
    <row r="120" spans="1:11" ht="14.25" x14ac:dyDescent="0.2">
      <c r="A120" s="12" t="s">
        <v>20</v>
      </c>
      <c r="B120" s="7"/>
      <c r="C120" s="7"/>
      <c r="D120" s="7"/>
      <c r="E120" s="7"/>
      <c r="F120" s="6"/>
    </row>
    <row r="121" spans="1:11" ht="15.75" x14ac:dyDescent="0.25">
      <c r="A121" s="12" t="s">
        <v>19</v>
      </c>
      <c r="B121" s="7"/>
      <c r="C121" s="7"/>
      <c r="D121" s="7"/>
      <c r="E121" s="7"/>
      <c r="F121" s="6"/>
      <c r="I121" s="3"/>
      <c r="J121" s="3"/>
    </row>
    <row r="122" spans="1:11" ht="14.25" x14ac:dyDescent="0.2">
      <c r="A122" s="12" t="s">
        <v>18</v>
      </c>
      <c r="B122" s="7"/>
      <c r="C122" s="7"/>
      <c r="D122" s="7"/>
      <c r="E122" s="7"/>
      <c r="F122" s="6"/>
    </row>
    <row r="123" spans="1:11" ht="14.25" x14ac:dyDescent="0.2">
      <c r="A123" s="12" t="s">
        <v>17</v>
      </c>
      <c r="B123" s="7"/>
      <c r="C123" s="7"/>
      <c r="D123" s="7"/>
      <c r="E123" s="7"/>
      <c r="F123" s="6"/>
    </row>
    <row r="124" spans="1:11" ht="15" x14ac:dyDescent="0.25">
      <c r="A124" s="1" t="s">
        <v>16</v>
      </c>
      <c r="B124" s="1"/>
      <c r="C124" s="1"/>
      <c r="D124" s="1"/>
      <c r="E124" s="1"/>
      <c r="F124" s="10">
        <f>(3000+6180)/36114.3*3594</f>
        <v>913.56941710070532</v>
      </c>
      <c r="G124" s="9" t="s">
        <v>2</v>
      </c>
    </row>
    <row r="125" spans="1:11" ht="14.25" x14ac:dyDescent="0.2">
      <c r="A125" s="8"/>
      <c r="B125" s="7"/>
      <c r="C125" s="7"/>
      <c r="D125" s="7"/>
      <c r="E125" s="7"/>
      <c r="F125" s="6"/>
    </row>
    <row r="126" spans="1:11" ht="15" x14ac:dyDescent="0.25">
      <c r="A126" s="11" t="s">
        <v>15</v>
      </c>
      <c r="B126" s="7"/>
      <c r="C126" s="7"/>
      <c r="D126" s="7"/>
      <c r="E126" s="7"/>
      <c r="F126" s="10">
        <f>F128+F129+F130+F131</f>
        <v>101912.72</v>
      </c>
      <c r="G126" s="9" t="s">
        <v>2</v>
      </c>
    </row>
    <row r="127" spans="1:11" ht="14.25" x14ac:dyDescent="0.2">
      <c r="A127" s="7" t="s">
        <v>14</v>
      </c>
      <c r="B127" s="7"/>
      <c r="C127" s="7"/>
      <c r="D127" s="7"/>
      <c r="E127" s="7"/>
      <c r="F127" s="6"/>
    </row>
    <row r="128" spans="1:11" ht="14.25" customHeight="1" x14ac:dyDescent="0.2">
      <c r="A128" s="32" t="s">
        <v>13</v>
      </c>
      <c r="B128" s="32"/>
      <c r="C128" s="32"/>
      <c r="D128" s="32"/>
      <c r="E128" s="32"/>
      <c r="F128" s="6">
        <v>68144.75</v>
      </c>
      <c r="G128" s="8" t="s">
        <v>2</v>
      </c>
    </row>
    <row r="129" spans="1:7" ht="14.25" x14ac:dyDescent="0.2">
      <c r="A129" s="7" t="s">
        <v>12</v>
      </c>
      <c r="B129" s="7"/>
      <c r="C129" s="7"/>
      <c r="D129" s="7"/>
      <c r="E129" s="7"/>
      <c r="F129" s="6">
        <v>20579.71</v>
      </c>
      <c r="G129" s="8" t="s">
        <v>2</v>
      </c>
    </row>
    <row r="130" spans="1:7" ht="14.25" x14ac:dyDescent="0.2">
      <c r="A130" s="7" t="s">
        <v>11</v>
      </c>
      <c r="B130" s="7"/>
      <c r="C130" s="7"/>
      <c r="D130" s="7"/>
      <c r="E130" s="7"/>
      <c r="F130" s="6">
        <f>F49</f>
        <v>7157.7700000000013</v>
      </c>
      <c r="G130" s="8" t="s">
        <v>2</v>
      </c>
    </row>
    <row r="131" spans="1:7" ht="14.25" x14ac:dyDescent="0.2">
      <c r="A131" s="7" t="s">
        <v>10</v>
      </c>
      <c r="B131" s="7"/>
      <c r="C131" s="7"/>
      <c r="D131" s="7"/>
      <c r="E131" s="7"/>
      <c r="F131" s="6">
        <f>908.05+728.47+970.29+388.2+3035.48</f>
        <v>6030.49</v>
      </c>
      <c r="G131" s="8" t="s">
        <v>2</v>
      </c>
    </row>
    <row r="132" spans="1:7" ht="14.25" x14ac:dyDescent="0.2">
      <c r="A132" s="8" t="s">
        <v>9</v>
      </c>
      <c r="B132" s="7"/>
      <c r="C132" s="7"/>
      <c r="D132" s="7"/>
      <c r="E132" s="7"/>
      <c r="F132" s="6"/>
    </row>
    <row r="133" spans="1:7" ht="14.25" x14ac:dyDescent="0.2">
      <c r="A133" s="8" t="s">
        <v>8</v>
      </c>
      <c r="B133" s="7"/>
      <c r="C133" s="7"/>
      <c r="D133" s="7"/>
      <c r="E133" s="7"/>
      <c r="F133" s="6"/>
    </row>
    <row r="134" spans="1:7" ht="14.25" x14ac:dyDescent="0.2">
      <c r="A134" s="8" t="s">
        <v>7</v>
      </c>
      <c r="B134" s="7"/>
      <c r="C134" s="7"/>
      <c r="D134" s="7"/>
      <c r="E134" s="7"/>
      <c r="F134" s="6"/>
    </row>
    <row r="135" spans="1:7" ht="14.25" x14ac:dyDescent="0.2">
      <c r="A135" s="8" t="s">
        <v>6</v>
      </c>
      <c r="B135" s="7"/>
      <c r="C135" s="7"/>
      <c r="D135" s="7"/>
      <c r="E135" s="7"/>
      <c r="F135" s="6"/>
    </row>
    <row r="136" spans="1:7" ht="14.25" x14ac:dyDescent="0.2">
      <c r="A136" s="8" t="s">
        <v>5</v>
      </c>
      <c r="B136" s="7"/>
      <c r="C136" s="7"/>
      <c r="D136" s="7"/>
      <c r="E136" s="7"/>
      <c r="F136" s="6"/>
    </row>
    <row r="137" spans="1:7" ht="14.25" x14ac:dyDescent="0.2">
      <c r="A137" s="8" t="s">
        <v>4</v>
      </c>
      <c r="B137" s="7"/>
      <c r="C137" s="7"/>
      <c r="D137" s="7"/>
      <c r="E137" s="7"/>
      <c r="F137" s="6"/>
    </row>
    <row r="138" spans="1:7" ht="14.25" x14ac:dyDescent="0.2">
      <c r="A138" s="8"/>
      <c r="B138" s="7"/>
      <c r="C138" s="7"/>
      <c r="D138" s="7"/>
      <c r="E138" s="7"/>
      <c r="F138" s="6"/>
    </row>
    <row r="139" spans="1:7" ht="15.75" x14ac:dyDescent="0.25">
      <c r="B139" s="5" t="s">
        <v>3</v>
      </c>
      <c r="C139" s="5"/>
      <c r="D139" s="5"/>
      <c r="E139" s="5"/>
      <c r="F139" s="4">
        <f>F126+F53</f>
        <v>318133.98730090295</v>
      </c>
      <c r="G139" s="3" t="s">
        <v>2</v>
      </c>
    </row>
    <row r="140" spans="1:7" ht="15.75" x14ac:dyDescent="0.25">
      <c r="B140" s="3"/>
      <c r="C140" s="3"/>
      <c r="D140" s="3"/>
      <c r="E140" s="3"/>
      <c r="F140" s="2"/>
    </row>
    <row r="141" spans="1:7" ht="15" x14ac:dyDescent="0.25">
      <c r="A141" s="1"/>
      <c r="F141" s="1"/>
      <c r="G141" s="1" t="s">
        <v>1</v>
      </c>
    </row>
    <row r="142" spans="1:7" ht="15" x14ac:dyDescent="0.25">
      <c r="A142" s="1"/>
      <c r="F142" s="1"/>
      <c r="G142" s="1" t="s">
        <v>0</v>
      </c>
    </row>
  </sheetData>
  <mergeCells count="8">
    <mergeCell ref="A72:E72"/>
    <mergeCell ref="A128:E128"/>
    <mergeCell ref="A1:I1"/>
    <mergeCell ref="A3:I3"/>
    <mergeCell ref="A4:I4"/>
    <mergeCell ref="A5:I5"/>
    <mergeCell ref="A6:I6"/>
    <mergeCell ref="A71:E71"/>
  </mergeCells>
  <pageMargins left="0.15748031496062992" right="0.15748031496062992" top="0.59055118110236227" bottom="0.6692913385826772" header="0.15748031496062992" footer="0.15748031496062992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42"/>
  <sheetViews>
    <sheetView topLeftCell="A7" workbookViewId="0">
      <selection activeCell="L26" sqref="L26"/>
    </sheetView>
  </sheetViews>
  <sheetFormatPr defaultRowHeight="12.75" x14ac:dyDescent="0.2"/>
  <cols>
    <col min="1" max="1" width="3.5703125" customWidth="1"/>
    <col min="3" max="3" width="11" customWidth="1"/>
    <col min="5" max="5" width="23" customWidth="1"/>
    <col min="6" max="6" width="15.42578125" bestFit="1" customWidth="1"/>
    <col min="7" max="7" width="9.5703125" bestFit="1" customWidth="1"/>
    <col min="9" max="9" width="8" customWidth="1"/>
    <col min="10" max="10" width="12" customWidth="1"/>
    <col min="11" max="11" width="9.5703125" bestFit="1" customWidth="1"/>
    <col min="12" max="12" width="9.42578125" customWidth="1"/>
    <col min="13" max="13" width="9.140625" customWidth="1"/>
    <col min="14" max="14" width="10" customWidth="1"/>
    <col min="15" max="15" width="7.7109375" customWidth="1"/>
    <col min="16" max="16" width="10.140625" customWidth="1"/>
  </cols>
  <sheetData>
    <row r="1" spans="1:16" ht="15.75" x14ac:dyDescent="0.25">
      <c r="A1" s="33" t="s">
        <v>104</v>
      </c>
      <c r="B1" s="33"/>
      <c r="C1" s="33"/>
      <c r="D1" s="33"/>
      <c r="E1" s="33"/>
      <c r="F1" s="33"/>
      <c r="G1" s="33"/>
      <c r="H1" s="33"/>
      <c r="I1" s="33"/>
    </row>
    <row r="2" spans="1:16" ht="15.75" x14ac:dyDescent="0.25">
      <c r="A2" s="31"/>
      <c r="B2" s="31"/>
      <c r="C2" s="31"/>
      <c r="D2" s="31"/>
      <c r="E2" s="31"/>
      <c r="F2" s="31"/>
      <c r="G2" s="31"/>
      <c r="H2" s="31"/>
      <c r="I2" s="31"/>
    </row>
    <row r="3" spans="1:16" ht="15.75" x14ac:dyDescent="0.25">
      <c r="A3" s="33" t="s">
        <v>103</v>
      </c>
      <c r="B3" s="33"/>
      <c r="C3" s="33"/>
      <c r="D3" s="33"/>
      <c r="E3" s="33"/>
      <c r="F3" s="33"/>
      <c r="G3" s="33"/>
      <c r="H3" s="33"/>
      <c r="I3" s="33"/>
    </row>
    <row r="4" spans="1:16" ht="15.75" x14ac:dyDescent="0.25">
      <c r="A4" s="33" t="s">
        <v>102</v>
      </c>
      <c r="B4" s="33"/>
      <c r="C4" s="33"/>
      <c r="D4" s="33"/>
      <c r="E4" s="33"/>
      <c r="F4" s="33"/>
      <c r="G4" s="33"/>
      <c r="H4" s="33"/>
      <c r="I4" s="33"/>
    </row>
    <row r="5" spans="1:16" ht="15.75" x14ac:dyDescent="0.25">
      <c r="A5" s="33" t="s">
        <v>101</v>
      </c>
      <c r="B5" s="33"/>
      <c r="C5" s="33"/>
      <c r="D5" s="33"/>
      <c r="E5" s="33"/>
      <c r="F5" s="33"/>
      <c r="G5" s="33"/>
      <c r="H5" s="33"/>
      <c r="I5" s="33"/>
      <c r="J5" s="30"/>
    </row>
    <row r="6" spans="1:16" ht="15.75" x14ac:dyDescent="0.25">
      <c r="A6" s="33" t="s">
        <v>100</v>
      </c>
      <c r="B6" s="33"/>
      <c r="C6" s="33"/>
      <c r="D6" s="33"/>
      <c r="E6" s="33"/>
      <c r="F6" s="33"/>
      <c r="G6" s="33"/>
      <c r="H6" s="33"/>
      <c r="I6" s="33"/>
    </row>
    <row r="7" spans="1:16" x14ac:dyDescent="0.2">
      <c r="J7" s="29"/>
    </row>
    <row r="8" spans="1:16" ht="15.75" customHeight="1" x14ac:dyDescent="0.25">
      <c r="A8" s="20" t="s">
        <v>111</v>
      </c>
      <c r="B8" s="20"/>
      <c r="C8" s="16"/>
      <c r="D8" s="16"/>
      <c r="E8" s="16"/>
      <c r="F8" s="16"/>
      <c r="G8" s="16"/>
      <c r="H8" s="16"/>
      <c r="I8" s="16"/>
      <c r="J8" s="28"/>
      <c r="K8" s="28"/>
      <c r="L8" s="28"/>
      <c r="M8" s="28"/>
      <c r="N8" s="28"/>
      <c r="O8" s="28"/>
      <c r="P8" s="28"/>
    </row>
    <row r="9" spans="1:16" ht="15" x14ac:dyDescent="0.25">
      <c r="A9" s="20" t="s">
        <v>98</v>
      </c>
      <c r="B9" s="20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ht="15" x14ac:dyDescent="0.25">
      <c r="A10" s="20" t="s">
        <v>97</v>
      </c>
      <c r="B10" s="20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ht="15" x14ac:dyDescent="0.25">
      <c r="A11" s="20" t="s">
        <v>96</v>
      </c>
      <c r="B11" s="20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ht="15" x14ac:dyDescent="0.25">
      <c r="A12" s="20"/>
      <c r="B12" s="20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ht="15" x14ac:dyDescent="0.25">
      <c r="A13" s="20" t="s">
        <v>95</v>
      </c>
      <c r="B13" s="20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ht="15" x14ac:dyDescent="0.25">
      <c r="A14" s="20" t="s">
        <v>94</v>
      </c>
      <c r="B14" s="20"/>
      <c r="C14" s="16"/>
      <c r="D14" s="16"/>
      <c r="E14" s="16"/>
      <c r="F14" s="16">
        <v>18</v>
      </c>
      <c r="G14" s="27" t="s">
        <v>46</v>
      </c>
      <c r="H14" s="16"/>
      <c r="I14" s="16"/>
      <c r="J14" s="16"/>
      <c r="K14" s="16"/>
      <c r="L14" s="16"/>
      <c r="M14" s="16"/>
      <c r="N14" s="16"/>
      <c r="O14" s="16"/>
      <c r="P14" s="16"/>
    </row>
    <row r="15" spans="1:16" ht="15" x14ac:dyDescent="0.25">
      <c r="A15" s="20" t="s">
        <v>93</v>
      </c>
      <c r="B15" s="20"/>
      <c r="C15" s="16"/>
      <c r="D15" s="16"/>
      <c r="E15" s="16"/>
      <c r="F15" s="16">
        <v>132753.71</v>
      </c>
      <c r="G15" s="27" t="s">
        <v>2</v>
      </c>
      <c r="H15" s="16"/>
      <c r="I15" s="16"/>
      <c r="J15" s="16"/>
      <c r="K15" s="16"/>
      <c r="L15" s="16"/>
      <c r="M15" s="16"/>
      <c r="N15" s="16"/>
      <c r="O15" s="16"/>
      <c r="P15" s="16"/>
    </row>
    <row r="16" spans="1:16" ht="15" x14ac:dyDescent="0.25">
      <c r="A16" s="20"/>
      <c r="B16" s="20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 ht="15.75" x14ac:dyDescent="0.25">
      <c r="A17" s="22" t="s">
        <v>92</v>
      </c>
      <c r="B17" s="20"/>
      <c r="C17" s="16"/>
      <c r="D17" s="16"/>
      <c r="E17" s="16"/>
      <c r="F17" s="21">
        <f>3316.9*16.6*6</f>
        <v>330363.24000000005</v>
      </c>
      <c r="G17" s="20" t="s">
        <v>2</v>
      </c>
      <c r="H17" s="16"/>
      <c r="I17" s="16"/>
      <c r="J17" s="16"/>
      <c r="K17" s="16"/>
      <c r="L17" s="16"/>
      <c r="M17" s="16"/>
      <c r="N17" s="16"/>
      <c r="O17" s="16"/>
      <c r="P17" s="16"/>
    </row>
    <row r="18" spans="1:16" ht="15.75" x14ac:dyDescent="0.25">
      <c r="A18" s="22" t="s">
        <v>91</v>
      </c>
      <c r="B18" s="20"/>
      <c r="C18" s="16"/>
      <c r="D18" s="16"/>
      <c r="E18" s="16"/>
      <c r="F18" s="21">
        <v>12479.83</v>
      </c>
      <c r="G18" s="20" t="s">
        <v>2</v>
      </c>
      <c r="H18" s="16"/>
      <c r="I18" s="16"/>
      <c r="J18" s="16"/>
      <c r="K18" s="16"/>
      <c r="L18" s="16"/>
      <c r="M18" s="16"/>
      <c r="N18" s="16"/>
      <c r="O18" s="16"/>
      <c r="P18" s="16"/>
    </row>
    <row r="19" spans="1:16" ht="15.75" x14ac:dyDescent="0.25">
      <c r="A19" s="22" t="s">
        <v>90</v>
      </c>
      <c r="B19" s="20"/>
      <c r="C19" s="16"/>
      <c r="D19" s="16"/>
      <c r="E19" s="16"/>
      <c r="F19" s="21">
        <v>43227.68</v>
      </c>
      <c r="G19" s="20" t="s">
        <v>2</v>
      </c>
      <c r="H19" s="16"/>
      <c r="I19" s="16"/>
      <c r="J19" s="16"/>
      <c r="K19" s="16"/>
      <c r="L19" s="16"/>
      <c r="M19" s="16"/>
      <c r="N19" s="16"/>
      <c r="O19" s="16"/>
      <c r="P19" s="16"/>
    </row>
    <row r="20" spans="1:16" ht="15.75" x14ac:dyDescent="0.25">
      <c r="A20" s="22" t="s">
        <v>89</v>
      </c>
      <c r="B20" s="20"/>
      <c r="C20" s="16"/>
      <c r="D20" s="16"/>
      <c r="E20" s="16"/>
      <c r="F20" s="21">
        <f>F17+F18+F19</f>
        <v>386070.75000000006</v>
      </c>
      <c r="G20" s="20" t="s">
        <v>2</v>
      </c>
      <c r="H20" s="16"/>
      <c r="I20" s="16"/>
      <c r="J20" s="16"/>
      <c r="K20" s="16"/>
      <c r="L20" s="16"/>
      <c r="M20" s="16"/>
      <c r="N20" s="16"/>
      <c r="O20" s="16"/>
      <c r="P20" s="16"/>
    </row>
    <row r="21" spans="1:16" ht="15.75" x14ac:dyDescent="0.25">
      <c r="A21" s="22"/>
      <c r="B21" s="20"/>
      <c r="C21" s="16"/>
      <c r="D21" s="16"/>
      <c r="E21" s="16"/>
      <c r="F21" s="21"/>
      <c r="G21" s="20"/>
      <c r="H21" s="16"/>
      <c r="I21" s="16"/>
      <c r="J21" s="16"/>
      <c r="K21" s="17"/>
      <c r="L21" s="16"/>
      <c r="M21" s="16"/>
      <c r="N21" s="16"/>
      <c r="O21" s="16"/>
      <c r="P21" s="16"/>
    </row>
    <row r="22" spans="1:16" ht="15.75" x14ac:dyDescent="0.25">
      <c r="A22" s="22" t="s">
        <v>88</v>
      </c>
      <c r="B22" s="20"/>
      <c r="C22" s="16"/>
      <c r="D22" s="16"/>
      <c r="E22" s="16"/>
      <c r="F22" s="21">
        <f>F17*F27</f>
        <v>272747.89094400004</v>
      </c>
      <c r="G22" s="20" t="s">
        <v>2</v>
      </c>
      <c r="H22" s="16"/>
      <c r="I22" s="17"/>
      <c r="J22" s="16"/>
      <c r="K22" s="16"/>
      <c r="L22" s="16"/>
      <c r="M22" s="16"/>
      <c r="N22" s="16"/>
      <c r="O22" s="26"/>
      <c r="P22" s="16"/>
    </row>
    <row r="23" spans="1:16" ht="15.75" x14ac:dyDescent="0.25">
      <c r="A23" s="22" t="s">
        <v>87</v>
      </c>
      <c r="B23" s="20"/>
      <c r="C23" s="16"/>
      <c r="D23" s="16"/>
      <c r="E23" s="16"/>
      <c r="F23" s="21">
        <f>F18*F27</f>
        <v>10303.347648000001</v>
      </c>
      <c r="G23" s="20" t="s">
        <v>2</v>
      </c>
      <c r="H23" s="16"/>
      <c r="I23" s="17"/>
      <c r="J23" s="16"/>
      <c r="K23" s="16"/>
      <c r="L23" s="16"/>
      <c r="M23" s="16"/>
      <c r="N23" s="16"/>
      <c r="O23" s="26"/>
      <c r="P23" s="16"/>
    </row>
    <row r="24" spans="1:16" ht="15.75" x14ac:dyDescent="0.25">
      <c r="A24" s="22" t="s">
        <v>108</v>
      </c>
      <c r="B24" s="20"/>
      <c r="C24" s="16"/>
      <c r="D24" s="16"/>
      <c r="E24" s="16"/>
      <c r="F24" s="21">
        <f>F19*F27</f>
        <v>35688.772607999999</v>
      </c>
      <c r="G24" s="20" t="s">
        <v>2</v>
      </c>
      <c r="H24" s="16"/>
      <c r="I24" s="17"/>
      <c r="J24" s="16"/>
      <c r="K24" s="16"/>
      <c r="L24" s="16"/>
      <c r="M24" s="16"/>
      <c r="N24" s="16"/>
      <c r="O24" s="26"/>
      <c r="P24" s="16"/>
    </row>
    <row r="25" spans="1:16" ht="15.75" x14ac:dyDescent="0.25">
      <c r="A25" s="22" t="s">
        <v>109</v>
      </c>
      <c r="B25" s="20"/>
      <c r="C25" s="16"/>
      <c r="D25" s="16"/>
      <c r="E25" s="16"/>
      <c r="F25" s="21">
        <f>F22+F23+F24</f>
        <v>318740.01120000007</v>
      </c>
      <c r="G25" s="20" t="s">
        <v>2</v>
      </c>
      <c r="H25" s="16"/>
      <c r="I25" s="17"/>
      <c r="J25" s="16"/>
      <c r="K25" s="16"/>
      <c r="L25" s="16"/>
      <c r="M25" s="16"/>
      <c r="N25" s="16"/>
      <c r="O25" s="26"/>
      <c r="P25" s="16"/>
    </row>
    <row r="26" spans="1:16" ht="15.75" x14ac:dyDescent="0.25">
      <c r="A26" s="22"/>
      <c r="B26" s="20"/>
      <c r="C26" s="16"/>
      <c r="D26" s="16"/>
      <c r="E26" s="16"/>
      <c r="F26" s="21"/>
      <c r="G26" s="20"/>
      <c r="H26" s="16"/>
      <c r="I26" s="17"/>
      <c r="J26" s="16"/>
      <c r="K26" s="16"/>
      <c r="L26" s="16"/>
      <c r="M26" s="16"/>
      <c r="N26" s="16"/>
      <c r="O26" s="26"/>
      <c r="P26" s="16"/>
    </row>
    <row r="27" spans="1:16" ht="15.75" x14ac:dyDescent="0.25">
      <c r="A27" s="22" t="s">
        <v>85</v>
      </c>
      <c r="B27" s="20"/>
      <c r="C27" s="16"/>
      <c r="D27" s="16"/>
      <c r="E27" s="16"/>
      <c r="F27" s="25">
        <v>0.8256</v>
      </c>
      <c r="G27" s="20"/>
      <c r="H27" s="16"/>
      <c r="I27" s="16"/>
      <c r="J27" s="19"/>
      <c r="K27" s="16"/>
      <c r="L27" s="19"/>
      <c r="M27" s="19"/>
      <c r="N27" s="18"/>
      <c r="O27" s="17"/>
      <c r="P27" s="16"/>
    </row>
    <row r="28" spans="1:16" ht="15.75" x14ac:dyDescent="0.25">
      <c r="A28" s="22"/>
      <c r="B28" s="20"/>
      <c r="C28" s="16"/>
      <c r="D28" s="16"/>
      <c r="E28" s="16"/>
      <c r="F28" s="25"/>
      <c r="G28" s="20"/>
      <c r="H28" s="16"/>
      <c r="I28" s="16"/>
      <c r="J28" s="19"/>
      <c r="K28" s="16"/>
      <c r="L28" s="19"/>
      <c r="M28" s="19"/>
      <c r="N28" s="18"/>
      <c r="O28" s="17"/>
      <c r="P28" s="16"/>
    </row>
    <row r="29" spans="1:16" ht="15.75" x14ac:dyDescent="0.25">
      <c r="A29" s="22" t="s">
        <v>110</v>
      </c>
      <c r="B29" s="20"/>
      <c r="C29" s="16"/>
      <c r="D29" s="16"/>
      <c r="E29" s="16"/>
      <c r="F29" s="21">
        <f>F139</f>
        <v>328255.60267813579</v>
      </c>
      <c r="G29" s="20" t="s">
        <v>2</v>
      </c>
      <c r="H29" s="16"/>
      <c r="I29" s="16"/>
      <c r="J29" s="19"/>
      <c r="K29" s="16"/>
      <c r="L29" s="19"/>
      <c r="M29" s="19"/>
      <c r="N29" s="18"/>
      <c r="O29" s="17"/>
      <c r="P29" s="16"/>
    </row>
    <row r="30" spans="1:16" ht="15.75" x14ac:dyDescent="0.25">
      <c r="A30" s="22"/>
      <c r="B30" s="20"/>
      <c r="C30" s="16"/>
      <c r="D30" s="16"/>
      <c r="E30" s="16"/>
      <c r="F30" s="21"/>
      <c r="G30" s="20"/>
      <c r="H30" s="16"/>
      <c r="I30" s="16"/>
      <c r="J30" s="19"/>
      <c r="K30" s="16"/>
      <c r="L30" s="19"/>
      <c r="M30" s="19"/>
      <c r="N30" s="18"/>
      <c r="O30" s="17"/>
      <c r="P30" s="16"/>
    </row>
    <row r="31" spans="1:16" ht="15.75" x14ac:dyDescent="0.25">
      <c r="A31" s="22" t="s">
        <v>83</v>
      </c>
      <c r="B31" s="20"/>
      <c r="C31" s="16"/>
      <c r="D31" s="16"/>
      <c r="E31" s="16"/>
      <c r="F31" s="21">
        <f>F20-F25</f>
        <v>67330.738799999992</v>
      </c>
      <c r="G31" s="20" t="s">
        <v>2</v>
      </c>
      <c r="H31" s="16"/>
      <c r="I31" s="16"/>
      <c r="J31" s="19"/>
      <c r="K31" s="16"/>
      <c r="L31" s="19"/>
      <c r="M31" s="19"/>
      <c r="N31" s="18"/>
      <c r="O31" s="17"/>
      <c r="P31" s="16"/>
    </row>
    <row r="32" spans="1:16" ht="15.75" x14ac:dyDescent="0.25">
      <c r="A32" s="22" t="s">
        <v>82</v>
      </c>
      <c r="B32" s="20"/>
      <c r="C32" s="16"/>
      <c r="D32" s="16"/>
      <c r="E32" s="16"/>
      <c r="F32" s="21"/>
      <c r="G32" s="20"/>
      <c r="H32" s="16"/>
      <c r="I32" s="16"/>
      <c r="J32" s="19"/>
      <c r="K32" s="16"/>
      <c r="L32" s="19"/>
      <c r="M32" s="19"/>
      <c r="N32" s="18"/>
      <c r="O32" s="17"/>
      <c r="P32" s="16"/>
    </row>
    <row r="33" spans="1:16" ht="15.75" x14ac:dyDescent="0.25">
      <c r="A33" s="22" t="s">
        <v>81</v>
      </c>
      <c r="B33" s="20"/>
      <c r="C33" s="16"/>
      <c r="D33" s="16"/>
      <c r="E33" s="16"/>
      <c r="F33" s="21"/>
      <c r="G33" s="20" t="s">
        <v>2</v>
      </c>
      <c r="H33" s="16"/>
      <c r="I33" s="16"/>
      <c r="J33" s="19"/>
      <c r="K33" s="16"/>
      <c r="L33" s="19"/>
      <c r="M33" s="19"/>
      <c r="N33" s="18"/>
      <c r="O33" s="17"/>
      <c r="P33" s="16"/>
    </row>
    <row r="34" spans="1:16" ht="15.75" x14ac:dyDescent="0.25">
      <c r="A34" s="22"/>
      <c r="B34" s="20"/>
      <c r="C34" s="16"/>
      <c r="D34" s="16"/>
      <c r="E34" s="16"/>
      <c r="F34" s="21"/>
      <c r="G34" s="20"/>
      <c r="H34" s="16"/>
      <c r="I34" s="16"/>
      <c r="J34" s="19"/>
      <c r="K34" s="16"/>
      <c r="L34" s="19"/>
      <c r="M34" s="19"/>
      <c r="N34" s="18"/>
      <c r="O34" s="17"/>
      <c r="P34" s="16"/>
    </row>
    <row r="35" spans="1:16" ht="15.75" x14ac:dyDescent="0.25">
      <c r="A35" s="24" t="s">
        <v>80</v>
      </c>
      <c r="B35" s="20"/>
      <c r="C35" s="16"/>
      <c r="D35" s="16"/>
      <c r="E35" s="16"/>
      <c r="F35" s="21"/>
      <c r="G35" s="20"/>
      <c r="H35" s="16"/>
      <c r="I35" s="16"/>
      <c r="J35" s="19"/>
      <c r="K35" s="16"/>
      <c r="L35" s="19"/>
      <c r="M35" s="19"/>
      <c r="N35" s="18"/>
      <c r="O35" s="17"/>
      <c r="P35" s="16"/>
    </row>
    <row r="36" spans="1:16" ht="7.5" customHeight="1" x14ac:dyDescent="0.25">
      <c r="A36" s="24"/>
      <c r="B36" s="20"/>
      <c r="C36" s="16"/>
      <c r="D36" s="16"/>
      <c r="E36" s="16"/>
      <c r="F36" s="21"/>
      <c r="G36" s="20"/>
      <c r="H36" s="16"/>
      <c r="I36" s="16"/>
      <c r="J36" s="19"/>
      <c r="K36" s="16"/>
      <c r="L36" s="19"/>
      <c r="M36" s="19"/>
      <c r="N36" s="18"/>
      <c r="O36" s="17"/>
      <c r="P36" s="16"/>
    </row>
    <row r="37" spans="1:16" ht="15.75" x14ac:dyDescent="0.25">
      <c r="A37" s="23" t="s">
        <v>79</v>
      </c>
      <c r="B37" s="20"/>
      <c r="C37" s="16"/>
      <c r="D37" s="16"/>
      <c r="E37" s="16"/>
      <c r="F37" s="21"/>
      <c r="G37" s="20"/>
      <c r="H37" s="16"/>
      <c r="I37" s="16"/>
      <c r="J37" s="19"/>
      <c r="K37" s="16"/>
      <c r="L37" s="19"/>
      <c r="M37" s="19"/>
      <c r="N37" s="18"/>
      <c r="O37" s="17"/>
      <c r="P37" s="16"/>
    </row>
    <row r="38" spans="1:16" ht="10.5" customHeight="1" x14ac:dyDescent="0.25">
      <c r="A38" s="22"/>
      <c r="B38" s="20"/>
      <c r="C38" s="16"/>
      <c r="D38" s="16"/>
      <c r="E38" s="16"/>
      <c r="F38" s="21"/>
      <c r="G38" s="20"/>
      <c r="H38" s="16"/>
      <c r="I38" s="16"/>
      <c r="J38" s="19"/>
      <c r="K38" s="16"/>
      <c r="L38" s="19"/>
      <c r="M38" s="19"/>
      <c r="N38" s="18"/>
      <c r="O38" s="17"/>
      <c r="P38" s="16"/>
    </row>
    <row r="39" spans="1:16" ht="15.75" x14ac:dyDescent="0.25">
      <c r="A39" s="22" t="s">
        <v>78</v>
      </c>
      <c r="B39" s="20"/>
      <c r="C39" s="16"/>
      <c r="D39" s="16"/>
      <c r="E39" s="16"/>
      <c r="F39" s="21">
        <f>27740.82/2.98</f>
        <v>9309</v>
      </c>
      <c r="G39" s="20" t="s">
        <v>75</v>
      </c>
      <c r="H39" s="16"/>
      <c r="I39" s="16"/>
      <c r="J39" s="19"/>
      <c r="K39" s="16"/>
      <c r="L39" s="19"/>
      <c r="M39" s="19"/>
      <c r="N39" s="18"/>
      <c r="O39" s="17"/>
      <c r="P39" s="16"/>
    </row>
    <row r="40" spans="1:16" ht="15.75" x14ac:dyDescent="0.25">
      <c r="A40" s="22" t="s">
        <v>77</v>
      </c>
      <c r="B40" s="20"/>
      <c r="C40" s="16"/>
      <c r="D40" s="16"/>
      <c r="E40" s="16"/>
      <c r="F40" s="21">
        <f>F18/2.98</f>
        <v>4187.8624161073822</v>
      </c>
      <c r="G40" s="20" t="s">
        <v>75</v>
      </c>
      <c r="H40" s="16"/>
      <c r="I40" s="16"/>
      <c r="J40" s="19"/>
      <c r="K40" s="16"/>
      <c r="L40" s="19"/>
      <c r="M40" s="19"/>
      <c r="N40" s="18"/>
      <c r="O40" s="17"/>
      <c r="P40" s="16"/>
    </row>
    <row r="41" spans="1:16" ht="15.75" x14ac:dyDescent="0.25">
      <c r="A41" s="22" t="s">
        <v>76</v>
      </c>
      <c r="B41" s="20"/>
      <c r="C41" s="16"/>
      <c r="D41" s="16"/>
      <c r="E41" s="16"/>
      <c r="F41" s="21">
        <f>F39-F40</f>
        <v>5121.1375838926178</v>
      </c>
      <c r="G41" s="20" t="s">
        <v>75</v>
      </c>
      <c r="H41" s="16"/>
      <c r="I41" s="16"/>
      <c r="J41" s="19"/>
      <c r="K41" s="16"/>
      <c r="L41" s="19"/>
      <c r="M41" s="19"/>
      <c r="N41" s="18"/>
      <c r="O41" s="17"/>
      <c r="P41" s="16"/>
    </row>
    <row r="42" spans="1:16" ht="15.75" x14ac:dyDescent="0.25">
      <c r="A42" s="22"/>
      <c r="B42" s="20"/>
      <c r="C42" s="16"/>
      <c r="D42" s="16"/>
      <c r="E42" s="16"/>
      <c r="F42" s="21"/>
      <c r="G42" s="20"/>
      <c r="H42" s="16"/>
      <c r="I42" s="16"/>
      <c r="J42" s="19"/>
      <c r="K42" s="16"/>
      <c r="L42" s="19"/>
      <c r="M42" s="19"/>
      <c r="N42" s="18"/>
      <c r="O42" s="17"/>
      <c r="P42" s="16"/>
    </row>
    <row r="43" spans="1:16" ht="15.75" x14ac:dyDescent="0.25">
      <c r="A43" s="22" t="s">
        <v>74</v>
      </c>
      <c r="B43" s="20"/>
      <c r="C43" s="16"/>
      <c r="D43" s="16"/>
      <c r="E43" s="16"/>
      <c r="F43" s="21">
        <f>F39*2.98</f>
        <v>27740.82</v>
      </c>
      <c r="G43" s="20" t="s">
        <v>2</v>
      </c>
      <c r="H43" s="16"/>
      <c r="I43" s="16"/>
      <c r="J43" s="19"/>
      <c r="K43" s="16"/>
      <c r="L43" s="19"/>
      <c r="M43" s="19"/>
      <c r="N43" s="18"/>
      <c r="O43" s="17"/>
      <c r="P43" s="16"/>
    </row>
    <row r="44" spans="1:16" ht="15.75" x14ac:dyDescent="0.25">
      <c r="A44" s="22" t="s">
        <v>73</v>
      </c>
      <c r="B44" s="20"/>
      <c r="C44" s="16"/>
      <c r="D44" s="16"/>
      <c r="E44" s="16"/>
      <c r="F44" s="21"/>
      <c r="G44" s="20"/>
      <c r="H44" s="16"/>
      <c r="I44" s="16"/>
      <c r="J44" s="19"/>
      <c r="K44" s="16"/>
      <c r="L44" s="19"/>
      <c r="M44" s="19"/>
      <c r="N44" s="18"/>
      <c r="O44" s="17"/>
      <c r="P44" s="16"/>
    </row>
    <row r="45" spans="1:16" ht="15.75" x14ac:dyDescent="0.25">
      <c r="A45" s="22" t="s">
        <v>72</v>
      </c>
      <c r="B45" s="20"/>
      <c r="C45" s="16"/>
      <c r="D45" s="16"/>
      <c r="E45" s="16"/>
      <c r="F45" s="21">
        <f>F18</f>
        <v>12479.83</v>
      </c>
      <c r="G45" s="20" t="s">
        <v>2</v>
      </c>
      <c r="H45" s="16"/>
      <c r="I45" s="16"/>
      <c r="J45" s="19"/>
      <c r="K45" s="16"/>
      <c r="L45" s="19"/>
      <c r="M45" s="19"/>
      <c r="N45" s="18"/>
      <c r="O45" s="17"/>
      <c r="P45" s="16"/>
    </row>
    <row r="46" spans="1:16" ht="15.75" x14ac:dyDescent="0.25">
      <c r="A46" s="22" t="s">
        <v>71</v>
      </c>
      <c r="B46" s="20"/>
      <c r="C46" s="16"/>
      <c r="D46" s="16"/>
      <c r="E46" s="16"/>
      <c r="F46" s="21">
        <f>F45*F27</f>
        <v>10303.347648000001</v>
      </c>
      <c r="G46" s="20" t="s">
        <v>2</v>
      </c>
      <c r="H46" s="16"/>
      <c r="I46" s="16"/>
      <c r="J46" s="19"/>
      <c r="K46" s="16"/>
      <c r="L46" s="19"/>
      <c r="M46" s="19"/>
      <c r="N46" s="18"/>
      <c r="O46" s="17"/>
      <c r="P46" s="16"/>
    </row>
    <row r="47" spans="1:16" ht="15.75" x14ac:dyDescent="0.25">
      <c r="A47" s="22" t="s">
        <v>70</v>
      </c>
      <c r="B47" s="20"/>
      <c r="C47" s="16"/>
      <c r="D47" s="16"/>
      <c r="E47" s="16"/>
      <c r="F47" s="21">
        <f>F45-F46</f>
        <v>2176.4823519999991</v>
      </c>
      <c r="G47" s="20" t="s">
        <v>2</v>
      </c>
      <c r="H47" s="16"/>
      <c r="I47" s="16"/>
      <c r="J47" s="19"/>
      <c r="K47" s="16"/>
      <c r="L47" s="19"/>
      <c r="M47" s="19"/>
      <c r="N47" s="18"/>
      <c r="O47" s="17"/>
      <c r="P47" s="16"/>
    </row>
    <row r="48" spans="1:16" ht="15.75" x14ac:dyDescent="0.25">
      <c r="A48" s="22"/>
      <c r="B48" s="20"/>
      <c r="C48" s="16"/>
      <c r="D48" s="16"/>
      <c r="E48" s="16"/>
      <c r="F48" s="21"/>
      <c r="G48" s="20"/>
      <c r="H48" s="16"/>
      <c r="I48" s="16"/>
      <c r="J48" s="19"/>
      <c r="K48" s="16"/>
      <c r="L48" s="19"/>
      <c r="M48" s="19"/>
      <c r="N48" s="18"/>
      <c r="O48" s="17"/>
      <c r="P48" s="16"/>
    </row>
    <row r="49" spans="1:16" ht="15.75" x14ac:dyDescent="0.25">
      <c r="A49" s="22" t="s">
        <v>69</v>
      </c>
      <c r="B49" s="20"/>
      <c r="C49" s="16"/>
      <c r="D49" s="16"/>
      <c r="E49" s="16"/>
      <c r="F49" s="21">
        <f>F41*2.98</f>
        <v>15260.990000000002</v>
      </c>
      <c r="G49" s="20" t="s">
        <v>2</v>
      </c>
      <c r="H49" s="16"/>
      <c r="I49" s="16"/>
      <c r="J49" s="19"/>
      <c r="K49" s="16"/>
      <c r="L49" s="19"/>
      <c r="M49" s="19"/>
      <c r="N49" s="18"/>
      <c r="O49" s="17"/>
      <c r="P49" s="16"/>
    </row>
    <row r="50" spans="1:16" ht="15.75" x14ac:dyDescent="0.25">
      <c r="A50" s="22"/>
      <c r="B50" s="20"/>
      <c r="C50" s="16"/>
      <c r="D50" s="16"/>
      <c r="E50" s="16"/>
      <c r="F50" s="21"/>
      <c r="G50" s="20"/>
      <c r="H50" s="16"/>
      <c r="I50" s="16"/>
      <c r="J50" s="19"/>
      <c r="K50" s="16"/>
      <c r="L50" s="19"/>
      <c r="M50" s="19"/>
      <c r="N50" s="18"/>
      <c r="O50" s="17"/>
      <c r="P50" s="16"/>
    </row>
    <row r="51" spans="1:16" ht="15" x14ac:dyDescent="0.25">
      <c r="A51" s="15" t="s">
        <v>68</v>
      </c>
      <c r="B51" s="15"/>
      <c r="C51" s="15"/>
      <c r="D51" s="15"/>
      <c r="E51" s="15"/>
      <c r="F51" s="15"/>
      <c r="G51" s="15"/>
      <c r="I51" s="15"/>
      <c r="J51" s="15"/>
    </row>
    <row r="52" spans="1:16" ht="14.25" x14ac:dyDescent="0.2">
      <c r="A52" s="7"/>
      <c r="B52" s="7"/>
      <c r="C52" s="7"/>
      <c r="D52" s="7"/>
      <c r="E52" s="7"/>
      <c r="F52" s="7"/>
    </row>
    <row r="53" spans="1:16" ht="15" x14ac:dyDescent="0.25">
      <c r="A53" s="11" t="s">
        <v>67</v>
      </c>
      <c r="B53" s="1"/>
      <c r="C53" s="1"/>
      <c r="D53" s="1"/>
      <c r="E53" s="1"/>
      <c r="F53" s="10">
        <f>F66+F71+F79+F81+F83+F85+F88+F99+F115+F124+F60+F56+F63</f>
        <v>217487.63267813579</v>
      </c>
      <c r="G53" s="9" t="s">
        <v>2</v>
      </c>
    </row>
    <row r="54" spans="1:16" ht="15" x14ac:dyDescent="0.25">
      <c r="A54" s="11"/>
      <c r="B54" s="1"/>
      <c r="C54" s="1"/>
      <c r="D54" s="1"/>
      <c r="E54" s="1"/>
      <c r="F54" s="10"/>
      <c r="G54" s="9"/>
    </row>
    <row r="55" spans="1:16" ht="15" x14ac:dyDescent="0.25">
      <c r="A55" s="1" t="s">
        <v>106</v>
      </c>
      <c r="B55" s="1"/>
      <c r="C55" s="1"/>
      <c r="D55" s="1"/>
      <c r="E55" s="1"/>
      <c r="F55" s="10"/>
      <c r="G55" s="9"/>
    </row>
    <row r="56" spans="1:16" ht="15" x14ac:dyDescent="0.25">
      <c r="A56" s="1" t="s">
        <v>107</v>
      </c>
      <c r="B56" s="1"/>
      <c r="C56" s="1"/>
      <c r="D56" s="1"/>
      <c r="E56" s="1"/>
      <c r="F56" s="10">
        <f>16611/36114.3*3621.5</f>
        <v>1665.7317599953478</v>
      </c>
      <c r="G56" s="9" t="s">
        <v>2</v>
      </c>
    </row>
    <row r="57" spans="1:16" ht="15" x14ac:dyDescent="0.25">
      <c r="A57" s="11"/>
      <c r="B57" s="1"/>
      <c r="C57" s="1"/>
      <c r="D57" s="1"/>
      <c r="E57" s="1"/>
      <c r="F57" s="10"/>
      <c r="G57" s="9"/>
    </row>
    <row r="58" spans="1:16" ht="15" x14ac:dyDescent="0.25">
      <c r="A58" s="1" t="s">
        <v>66</v>
      </c>
      <c r="B58" s="1"/>
      <c r="C58" s="1"/>
      <c r="D58" s="1"/>
      <c r="E58" s="1"/>
      <c r="F58" s="10"/>
      <c r="G58" s="9"/>
    </row>
    <row r="59" spans="1:16" ht="15" x14ac:dyDescent="0.25">
      <c r="A59" s="1" t="s">
        <v>65</v>
      </c>
      <c r="B59" s="1"/>
      <c r="C59" s="1"/>
      <c r="D59" s="1"/>
      <c r="E59" s="1"/>
      <c r="F59" s="10"/>
      <c r="G59" s="9"/>
    </row>
    <row r="60" spans="1:16" ht="15" x14ac:dyDescent="0.25">
      <c r="A60" s="1" t="s">
        <v>64</v>
      </c>
      <c r="B60" s="1"/>
      <c r="C60" s="1"/>
      <c r="D60" s="1"/>
      <c r="E60" s="1"/>
      <c r="F60" s="10">
        <v>3649.07</v>
      </c>
      <c r="G60" s="9" t="s">
        <v>2</v>
      </c>
    </row>
    <row r="61" spans="1:16" ht="15" x14ac:dyDescent="0.25">
      <c r="A61" s="1"/>
      <c r="B61" s="1"/>
      <c r="C61" s="1"/>
      <c r="D61" s="1"/>
      <c r="E61" s="1"/>
      <c r="F61" s="10"/>
      <c r="G61" s="9"/>
    </row>
    <row r="62" spans="1:16" ht="15" x14ac:dyDescent="0.25">
      <c r="A62" s="1" t="s">
        <v>123</v>
      </c>
      <c r="B62" s="1"/>
      <c r="C62" s="1"/>
      <c r="D62" s="1"/>
      <c r="E62" s="1"/>
      <c r="F62" s="10"/>
      <c r="G62" s="9"/>
    </row>
    <row r="63" spans="1:16" ht="15" x14ac:dyDescent="0.25">
      <c r="A63" s="1" t="s">
        <v>126</v>
      </c>
      <c r="B63" s="1"/>
      <c r="C63" s="1"/>
      <c r="D63" s="1"/>
      <c r="E63" s="1"/>
      <c r="F63" s="10">
        <f>(7000)/36114.3*3621.5</f>
        <v>701.9518584051192</v>
      </c>
      <c r="G63" s="9" t="s">
        <v>2</v>
      </c>
    </row>
    <row r="64" spans="1:16" ht="15" x14ac:dyDescent="0.25">
      <c r="A64" s="1"/>
      <c r="B64" s="1"/>
      <c r="C64" s="1"/>
      <c r="D64" s="1"/>
      <c r="E64" s="1"/>
      <c r="F64" s="10"/>
      <c r="G64" s="9"/>
    </row>
    <row r="65" spans="1:13" ht="15" x14ac:dyDescent="0.25">
      <c r="A65" s="1" t="s">
        <v>63</v>
      </c>
      <c r="B65" s="1"/>
      <c r="C65" s="1"/>
      <c r="D65" s="1"/>
      <c r="E65" s="1"/>
      <c r="F65" s="10"/>
      <c r="G65" s="9"/>
    </row>
    <row r="66" spans="1:13" ht="15" x14ac:dyDescent="0.25">
      <c r="A66" s="1" t="s">
        <v>62</v>
      </c>
      <c r="B66" s="1"/>
      <c r="C66" s="1"/>
      <c r="D66" s="1"/>
      <c r="E66" s="1"/>
      <c r="F66" s="10">
        <f>F67+F68+F69</f>
        <v>44276.658329830563</v>
      </c>
      <c r="G66" s="9" t="s">
        <v>2</v>
      </c>
    </row>
    <row r="67" spans="1:13" ht="14.25" x14ac:dyDescent="0.2">
      <c r="A67" s="7" t="s">
        <v>61</v>
      </c>
      <c r="B67" s="7"/>
      <c r="C67" s="7"/>
      <c r="D67" s="7"/>
      <c r="E67" s="7"/>
      <c r="F67" s="6">
        <v>32608.080000000002</v>
      </c>
      <c r="G67" s="9" t="s">
        <v>2</v>
      </c>
    </row>
    <row r="68" spans="1:13" ht="14.25" x14ac:dyDescent="0.2">
      <c r="A68" s="7" t="s">
        <v>60</v>
      </c>
      <c r="B68" s="7"/>
      <c r="C68" s="7"/>
      <c r="D68" s="7"/>
      <c r="E68" s="7"/>
      <c r="F68" s="6">
        <v>9847.64</v>
      </c>
      <c r="G68" s="14" t="s">
        <v>2</v>
      </c>
    </row>
    <row r="69" spans="1:13" ht="14.25" x14ac:dyDescent="0.2">
      <c r="A69" s="7" t="s">
        <v>59</v>
      </c>
      <c r="B69" s="7"/>
      <c r="C69" s="7"/>
      <c r="D69" s="7"/>
      <c r="E69" s="7"/>
      <c r="F69" s="6">
        <f>(470+270+7710+110+865+1000+180+826+208+4699+90+180+528+957.75+65)/36114.3*3621.5</f>
        <v>1820.9383298305656</v>
      </c>
      <c r="G69" s="14" t="s">
        <v>2</v>
      </c>
    </row>
    <row r="70" spans="1:13" ht="14.25" x14ac:dyDescent="0.2">
      <c r="A70" s="7"/>
      <c r="B70" s="7"/>
      <c r="C70" s="7"/>
      <c r="D70" s="7"/>
      <c r="E70" s="7"/>
      <c r="F70" s="6"/>
      <c r="G70" s="9"/>
      <c r="M70" s="8"/>
    </row>
    <row r="71" spans="1:13" ht="21.75" customHeight="1" x14ac:dyDescent="0.25">
      <c r="A71" s="34" t="s">
        <v>58</v>
      </c>
      <c r="B71" s="34"/>
      <c r="C71" s="34"/>
      <c r="D71" s="34"/>
      <c r="E71" s="34"/>
      <c r="F71" s="10">
        <f>F72+F73+F74+F75+F76</f>
        <v>59422.619999999995</v>
      </c>
      <c r="G71" s="9" t="s">
        <v>2</v>
      </c>
    </row>
    <row r="72" spans="1:13" ht="31.5" customHeight="1" x14ac:dyDescent="0.2">
      <c r="A72" s="35" t="s">
        <v>57</v>
      </c>
      <c r="B72" s="35"/>
      <c r="C72" s="35"/>
      <c r="D72" s="35"/>
      <c r="E72" s="35"/>
      <c r="F72" s="6">
        <f>F45</f>
        <v>12479.83</v>
      </c>
      <c r="G72" s="9" t="s">
        <v>2</v>
      </c>
    </row>
    <row r="73" spans="1:13" ht="14.25" x14ac:dyDescent="0.2">
      <c r="A73" s="7" t="s">
        <v>56</v>
      </c>
      <c r="B73" s="7"/>
      <c r="C73" s="7"/>
      <c r="D73" s="7"/>
      <c r="E73" s="7"/>
      <c r="F73" s="6">
        <v>1943.64</v>
      </c>
      <c r="G73" s="9" t="s">
        <v>2</v>
      </c>
    </row>
    <row r="74" spans="1:13" ht="14.25" x14ac:dyDescent="0.2">
      <c r="A74" s="7" t="s">
        <v>55</v>
      </c>
      <c r="B74" s="7"/>
      <c r="C74" s="7"/>
      <c r="D74" s="7"/>
      <c r="E74" s="7"/>
      <c r="F74" s="6">
        <v>43227.68</v>
      </c>
      <c r="G74" s="9" t="s">
        <v>2</v>
      </c>
    </row>
    <row r="75" spans="1:13" ht="14.25" x14ac:dyDescent="0.2">
      <c r="A75" s="7" t="s">
        <v>54</v>
      </c>
      <c r="B75" s="7"/>
      <c r="C75" s="7"/>
      <c r="D75" s="7"/>
      <c r="E75" s="7"/>
      <c r="F75" s="6">
        <v>701.95</v>
      </c>
      <c r="G75" s="9" t="s">
        <v>2</v>
      </c>
    </row>
    <row r="76" spans="1:13" ht="14.25" x14ac:dyDescent="0.2">
      <c r="A76" s="7" t="s">
        <v>53</v>
      </c>
      <c r="B76" s="7"/>
      <c r="C76" s="7"/>
      <c r="D76" s="7"/>
      <c r="E76" s="7"/>
      <c r="F76" s="6">
        <v>1069.52</v>
      </c>
      <c r="G76" s="9" t="s">
        <v>2</v>
      </c>
    </row>
    <row r="77" spans="1:13" ht="14.25" x14ac:dyDescent="0.2">
      <c r="A77" s="7"/>
      <c r="B77" s="7"/>
      <c r="C77" s="7"/>
      <c r="D77" s="7"/>
      <c r="E77" s="7"/>
      <c r="F77" s="6"/>
      <c r="G77" s="9"/>
    </row>
    <row r="78" spans="1:13" ht="15" x14ac:dyDescent="0.25">
      <c r="A78" s="1" t="s">
        <v>52</v>
      </c>
      <c r="B78" s="1"/>
      <c r="C78" s="1"/>
      <c r="D78" s="1"/>
      <c r="E78" s="1"/>
      <c r="F78" s="10"/>
      <c r="G78" s="9"/>
      <c r="K78" s="9"/>
    </row>
    <row r="79" spans="1:13" ht="15" x14ac:dyDescent="0.25">
      <c r="A79" s="1" t="s">
        <v>51</v>
      </c>
      <c r="B79" s="1"/>
      <c r="C79" s="1"/>
      <c r="D79" s="1"/>
      <c r="E79" s="1"/>
      <c r="F79" s="10">
        <f>1600*6</f>
        <v>9600</v>
      </c>
      <c r="G79" s="9" t="s">
        <v>2</v>
      </c>
      <c r="K79" s="9"/>
    </row>
    <row r="80" spans="1:13" ht="15" x14ac:dyDescent="0.25">
      <c r="A80" s="1"/>
      <c r="B80" s="1"/>
      <c r="C80" s="1"/>
      <c r="D80" s="1"/>
      <c r="E80" s="1"/>
      <c r="F80" s="10"/>
      <c r="G80" s="9"/>
      <c r="K80" s="9"/>
    </row>
    <row r="81" spans="1:14" ht="15" x14ac:dyDescent="0.25">
      <c r="A81" s="1" t="s">
        <v>50</v>
      </c>
      <c r="B81" s="1"/>
      <c r="C81" s="1"/>
      <c r="D81" s="1"/>
      <c r="E81" s="1"/>
      <c r="F81" s="10">
        <v>3777.97</v>
      </c>
      <c r="G81" s="9" t="s">
        <v>2</v>
      </c>
      <c r="K81" s="9"/>
    </row>
    <row r="82" spans="1:14" ht="15" x14ac:dyDescent="0.25">
      <c r="A82" s="1"/>
      <c r="B82" s="1"/>
      <c r="C82" s="1"/>
      <c r="D82" s="1"/>
      <c r="E82" s="1"/>
      <c r="F82" s="10"/>
      <c r="G82" s="9"/>
      <c r="K82" s="9"/>
    </row>
    <row r="83" spans="1:14" ht="15" x14ac:dyDescent="0.25">
      <c r="A83" s="1" t="s">
        <v>49</v>
      </c>
      <c r="B83" s="1"/>
      <c r="C83" s="1"/>
      <c r="D83" s="1"/>
      <c r="E83" s="1"/>
      <c r="F83" s="10">
        <f>503.2*6</f>
        <v>3019.2</v>
      </c>
      <c r="G83" s="9" t="s">
        <v>2</v>
      </c>
      <c r="K83" s="8"/>
    </row>
    <row r="84" spans="1:14" ht="15" x14ac:dyDescent="0.25">
      <c r="A84" s="1"/>
      <c r="B84" s="1"/>
      <c r="C84" s="1"/>
      <c r="D84" s="1"/>
      <c r="E84" s="1"/>
      <c r="F84" s="10"/>
      <c r="G84" s="9"/>
      <c r="K84" s="8"/>
      <c r="L84" s="8"/>
      <c r="N84" s="13"/>
    </row>
    <row r="85" spans="1:14" ht="15" x14ac:dyDescent="0.25">
      <c r="A85" s="1" t="s">
        <v>48</v>
      </c>
      <c r="B85" s="1"/>
      <c r="C85" s="1"/>
      <c r="D85" s="1"/>
      <c r="E85" s="1"/>
      <c r="F85" s="10">
        <f>3500/36114.3*3621.5*6</f>
        <v>2105.8555752153575</v>
      </c>
      <c r="G85" s="9" t="s">
        <v>2</v>
      </c>
      <c r="K85" s="8"/>
    </row>
    <row r="86" spans="1:14" ht="15" x14ac:dyDescent="0.25">
      <c r="A86" s="1" t="s">
        <v>47</v>
      </c>
      <c r="B86" s="1"/>
      <c r="C86" s="1"/>
      <c r="D86" s="1"/>
      <c r="E86" s="1"/>
      <c r="F86" s="10">
        <v>16</v>
      </c>
      <c r="G86" s="9" t="s">
        <v>46</v>
      </c>
      <c r="K86" s="8"/>
    </row>
    <row r="87" spans="1:14" ht="14.25" x14ac:dyDescent="0.2">
      <c r="A87" s="7"/>
      <c r="B87" s="7"/>
      <c r="C87" s="7"/>
      <c r="D87" s="7"/>
      <c r="E87" s="7"/>
      <c r="F87" s="6"/>
      <c r="G87" s="9"/>
      <c r="J87" s="8"/>
      <c r="K87" s="8"/>
      <c r="M87" s="8"/>
    </row>
    <row r="88" spans="1:14" ht="15" x14ac:dyDescent="0.25">
      <c r="A88" s="1" t="s">
        <v>45</v>
      </c>
      <c r="B88" s="1"/>
      <c r="C88" s="1"/>
      <c r="D88" s="1"/>
      <c r="E88" s="1"/>
      <c r="F88" s="10">
        <f>F91+F92+F93</f>
        <v>17939.674344068691</v>
      </c>
      <c r="G88" s="9" t="s">
        <v>44</v>
      </c>
      <c r="J88" s="8"/>
      <c r="K88" s="8"/>
    </row>
    <row r="89" spans="1:14" ht="15" x14ac:dyDescent="0.25">
      <c r="A89" s="1" t="s">
        <v>43</v>
      </c>
      <c r="B89" s="1"/>
      <c r="C89" s="1"/>
      <c r="D89" s="1"/>
      <c r="E89" s="1"/>
      <c r="F89" s="10"/>
      <c r="J89" s="8"/>
      <c r="K89" s="8"/>
    </row>
    <row r="90" spans="1:14" ht="15" x14ac:dyDescent="0.25">
      <c r="A90" s="1" t="s">
        <v>42</v>
      </c>
      <c r="B90" s="1"/>
      <c r="C90" s="1"/>
      <c r="D90" s="1"/>
      <c r="E90" s="1"/>
      <c r="F90" s="10"/>
      <c r="J90" s="8"/>
      <c r="K90" s="8"/>
    </row>
    <row r="91" spans="1:14" ht="14.25" x14ac:dyDescent="0.2">
      <c r="A91" s="7" t="s">
        <v>24</v>
      </c>
      <c r="B91" s="7"/>
      <c r="C91" s="7"/>
      <c r="D91" s="7"/>
      <c r="E91" s="7"/>
      <c r="F91" s="6">
        <v>10418.57</v>
      </c>
      <c r="G91" t="s">
        <v>2</v>
      </c>
      <c r="J91" s="8"/>
      <c r="K91" s="8"/>
    </row>
    <row r="92" spans="1:14" ht="14.25" x14ac:dyDescent="0.2">
      <c r="A92" s="7" t="s">
        <v>23</v>
      </c>
      <c r="B92" s="7"/>
      <c r="C92" s="7"/>
      <c r="D92" s="7"/>
      <c r="E92" s="7"/>
      <c r="F92" s="6">
        <v>3146.41</v>
      </c>
      <c r="G92" t="s">
        <v>2</v>
      </c>
      <c r="J92" s="8"/>
      <c r="K92" s="8"/>
    </row>
    <row r="93" spans="1:14" ht="14.25" x14ac:dyDescent="0.2">
      <c r="A93" s="7" t="s">
        <v>22</v>
      </c>
      <c r="B93" s="7"/>
      <c r="C93" s="7"/>
      <c r="D93" s="7"/>
      <c r="E93" s="7"/>
      <c r="F93" s="6">
        <f>(2274+300+350+132.2+30.4+38+178+3000+260+9400+2000+6318.9+17707.25+90+130+405+60+194.75+205+126.1+302.2+123.5)/36114.3*3621.5</f>
        <v>4374.6943440686919</v>
      </c>
      <c r="G93" t="s">
        <v>2</v>
      </c>
      <c r="J93" s="8"/>
      <c r="K93" s="8"/>
    </row>
    <row r="94" spans="1:14" ht="14.25" x14ac:dyDescent="0.2">
      <c r="A94" s="8" t="s">
        <v>41</v>
      </c>
      <c r="B94" s="7"/>
      <c r="C94" s="7"/>
      <c r="D94" s="7"/>
      <c r="E94" s="7"/>
      <c r="F94" s="6"/>
      <c r="J94" s="8"/>
      <c r="K94" s="8"/>
    </row>
    <row r="95" spans="1:14" ht="14.25" x14ac:dyDescent="0.2">
      <c r="A95" s="8" t="s">
        <v>40</v>
      </c>
      <c r="B95" s="7"/>
      <c r="C95" s="7"/>
      <c r="D95" s="7"/>
      <c r="E95" s="7"/>
      <c r="F95" s="6"/>
      <c r="J95" s="8"/>
      <c r="K95" s="8"/>
    </row>
    <row r="96" spans="1:14" ht="14.25" x14ac:dyDescent="0.2">
      <c r="A96" s="8" t="s">
        <v>39</v>
      </c>
      <c r="B96" s="7"/>
      <c r="C96" s="7"/>
      <c r="D96" s="7"/>
      <c r="E96" s="7"/>
      <c r="F96" s="6"/>
      <c r="J96" s="8"/>
      <c r="K96" s="8"/>
    </row>
    <row r="97" spans="1:11" ht="14.25" x14ac:dyDescent="0.2">
      <c r="A97" s="8" t="s">
        <v>38</v>
      </c>
      <c r="B97" s="7"/>
      <c r="C97" s="7"/>
      <c r="D97" s="7"/>
      <c r="E97" s="7"/>
      <c r="F97" s="6"/>
      <c r="J97" s="8"/>
      <c r="K97" s="8"/>
    </row>
    <row r="98" spans="1:11" ht="14.25" x14ac:dyDescent="0.2">
      <c r="A98" s="8"/>
      <c r="B98" s="7"/>
      <c r="C98" s="7"/>
      <c r="D98" s="7"/>
      <c r="E98" s="7"/>
      <c r="F98" s="6"/>
      <c r="J98" s="8"/>
      <c r="K98" s="8"/>
    </row>
    <row r="99" spans="1:11" ht="15" x14ac:dyDescent="0.25">
      <c r="A99" s="1" t="s">
        <v>37</v>
      </c>
      <c r="B99" s="1"/>
      <c r="C99" s="1"/>
      <c r="D99" s="1"/>
      <c r="E99" s="1"/>
      <c r="F99" s="10">
        <f>F102+F103+F104+F105</f>
        <v>62334.72706659136</v>
      </c>
      <c r="G99" s="9" t="s">
        <v>2</v>
      </c>
      <c r="J99" s="8"/>
      <c r="K99" s="8"/>
    </row>
    <row r="100" spans="1:11" ht="15" x14ac:dyDescent="0.25">
      <c r="A100" s="1" t="s">
        <v>36</v>
      </c>
      <c r="B100" s="1"/>
      <c r="C100" s="1"/>
      <c r="D100" s="1"/>
      <c r="E100" s="1"/>
      <c r="F100" s="10"/>
      <c r="G100" s="9"/>
      <c r="J100" s="8"/>
      <c r="K100" s="8"/>
    </row>
    <row r="101" spans="1:11" ht="15" x14ac:dyDescent="0.25">
      <c r="A101" s="1" t="s">
        <v>35</v>
      </c>
      <c r="B101" s="1"/>
      <c r="C101" s="1"/>
      <c r="D101" s="1"/>
      <c r="E101" s="1"/>
      <c r="F101" s="10"/>
      <c r="J101" s="8"/>
      <c r="K101" s="8"/>
    </row>
    <row r="102" spans="1:11" ht="14.25" x14ac:dyDescent="0.2">
      <c r="A102" s="7" t="s">
        <v>24</v>
      </c>
      <c r="B102" s="7"/>
      <c r="C102" s="7"/>
      <c r="D102" s="7"/>
      <c r="E102" s="7"/>
      <c r="F102" s="6">
        <f>27210.63+5097.82</f>
        <v>32308.45</v>
      </c>
      <c r="G102" t="s">
        <v>2</v>
      </c>
      <c r="J102" s="8"/>
      <c r="K102" s="8"/>
    </row>
    <row r="103" spans="1:11" ht="14.25" x14ac:dyDescent="0.2">
      <c r="A103" s="7" t="s">
        <v>23</v>
      </c>
      <c r="B103" s="7"/>
      <c r="C103" s="7"/>
      <c r="D103" s="7"/>
      <c r="E103" s="7"/>
      <c r="F103" s="6">
        <f>8217.61+1539.54</f>
        <v>9757.1500000000015</v>
      </c>
      <c r="G103" t="s">
        <v>2</v>
      </c>
      <c r="J103" s="8"/>
      <c r="K103" s="8"/>
    </row>
    <row r="104" spans="1:11" ht="14.25" x14ac:dyDescent="0.2">
      <c r="A104" s="7" t="s">
        <v>22</v>
      </c>
      <c r="B104" s="7"/>
      <c r="C104" s="7"/>
      <c r="D104" s="7"/>
      <c r="E104" s="7"/>
      <c r="F104" s="6">
        <f>(1152.73+275.5+750+66.5+76+866+418+990+828+520+380+27.3+251.75+150+240+275.5+399+256.5+570+70+130+300+800+720+421.95+200+57+87+316+1650+3025.75+75+380+615+78.4+1140+1280+104.5+720+760+3860+4136.25+1908.75+1500+1130+376.8+760.5+261.9+120+105+300+625+1368+175.75+519.6+3040+10000+274+1558+22.8+255+120+152+2520+1595+364+228+9204)/36114.3*3621.5</f>
        <v>6809.307066591351</v>
      </c>
      <c r="G104" t="s">
        <v>2</v>
      </c>
      <c r="J104" s="8"/>
      <c r="K104" s="8"/>
    </row>
    <row r="105" spans="1:11" ht="14.25" x14ac:dyDescent="0.2">
      <c r="A105" s="7" t="s">
        <v>34</v>
      </c>
      <c r="B105" s="7"/>
      <c r="C105" s="7"/>
      <c r="D105" s="7"/>
      <c r="E105" s="7"/>
      <c r="F105" s="6">
        <v>13459.82</v>
      </c>
      <c r="G105" s="8" t="s">
        <v>2</v>
      </c>
      <c r="J105" s="8"/>
      <c r="K105" s="8"/>
    </row>
    <row r="106" spans="1:11" ht="14.25" x14ac:dyDescent="0.2">
      <c r="A106" s="8" t="s">
        <v>33</v>
      </c>
      <c r="B106" s="7"/>
      <c r="C106" s="7"/>
      <c r="D106" s="7"/>
      <c r="E106" s="7"/>
      <c r="F106" s="6"/>
      <c r="J106" s="8"/>
      <c r="K106" s="8"/>
    </row>
    <row r="107" spans="1:11" ht="14.25" x14ac:dyDescent="0.2">
      <c r="A107" s="8" t="s">
        <v>32</v>
      </c>
      <c r="B107" s="7"/>
      <c r="C107" s="7"/>
      <c r="D107" s="7"/>
      <c r="E107" s="7"/>
      <c r="F107" s="6"/>
      <c r="J107" s="8"/>
      <c r="K107" s="8"/>
    </row>
    <row r="108" spans="1:11" ht="14.25" x14ac:dyDescent="0.2">
      <c r="A108" s="8" t="s">
        <v>31</v>
      </c>
      <c r="B108" s="7"/>
      <c r="C108" s="7"/>
      <c r="D108" s="7"/>
      <c r="E108" s="7"/>
      <c r="F108" s="6"/>
      <c r="J108" s="8"/>
      <c r="K108" s="8"/>
    </row>
    <row r="109" spans="1:11" ht="14.25" x14ac:dyDescent="0.2">
      <c r="A109" s="8" t="s">
        <v>30</v>
      </c>
      <c r="B109" s="7"/>
      <c r="C109" s="7"/>
      <c r="D109" s="7"/>
      <c r="E109" s="7"/>
      <c r="F109" s="6"/>
      <c r="J109" s="8"/>
      <c r="K109" s="8"/>
    </row>
    <row r="110" spans="1:11" ht="14.25" x14ac:dyDescent="0.2">
      <c r="A110" s="8" t="s">
        <v>29</v>
      </c>
      <c r="B110" s="7"/>
      <c r="C110" s="7"/>
      <c r="D110" s="7"/>
      <c r="E110" s="7"/>
      <c r="F110" s="6"/>
      <c r="J110" s="8"/>
      <c r="K110" s="8"/>
    </row>
    <row r="111" spans="1:11" ht="14.25" x14ac:dyDescent="0.2">
      <c r="A111" s="8" t="s">
        <v>28</v>
      </c>
      <c r="B111" s="7"/>
      <c r="C111" s="7"/>
      <c r="D111" s="7"/>
      <c r="E111" s="7"/>
      <c r="F111" s="6"/>
      <c r="J111" s="8"/>
      <c r="K111" s="8"/>
    </row>
    <row r="112" spans="1:11" ht="15.75" x14ac:dyDescent="0.25">
      <c r="A112" s="8" t="s">
        <v>27</v>
      </c>
      <c r="B112" s="7"/>
      <c r="C112" s="7"/>
      <c r="D112" s="7"/>
      <c r="E112" s="7"/>
      <c r="F112" s="6"/>
      <c r="H112" s="3"/>
      <c r="J112" s="8"/>
      <c r="K112" s="8"/>
    </row>
    <row r="113" spans="1:11" ht="15.75" x14ac:dyDescent="0.25">
      <c r="A113" s="8"/>
      <c r="B113" s="7"/>
      <c r="C113" s="7"/>
      <c r="D113" s="7"/>
      <c r="E113" s="7"/>
      <c r="F113" s="6"/>
      <c r="H113" s="3"/>
      <c r="J113" s="8"/>
      <c r="K113" s="8"/>
    </row>
    <row r="114" spans="1:11" ht="15" x14ac:dyDescent="0.25">
      <c r="A114" s="1" t="s">
        <v>26</v>
      </c>
      <c r="B114" s="1"/>
      <c r="C114" s="1"/>
      <c r="D114" s="1"/>
      <c r="E114" s="1"/>
      <c r="F114" s="10"/>
      <c r="K114" s="8"/>
    </row>
    <row r="115" spans="1:11" ht="15" x14ac:dyDescent="0.25">
      <c r="A115" s="1" t="s">
        <v>25</v>
      </c>
      <c r="B115" s="1"/>
      <c r="C115" s="1"/>
      <c r="D115" s="1"/>
      <c r="E115" s="1"/>
      <c r="F115" s="10">
        <f>F116+F117+F118</f>
        <v>8073.6140211495167</v>
      </c>
      <c r="G115" s="9" t="s">
        <v>2</v>
      </c>
      <c r="K115" s="8"/>
    </row>
    <row r="116" spans="1:11" ht="14.25" x14ac:dyDescent="0.2">
      <c r="A116" s="7" t="s">
        <v>24</v>
      </c>
      <c r="B116" s="7"/>
      <c r="C116" s="7"/>
      <c r="D116" s="7"/>
      <c r="E116" s="7"/>
      <c r="F116" s="6">
        <v>5251.02</v>
      </c>
      <c r="G116" t="s">
        <v>2</v>
      </c>
      <c r="K116" s="8"/>
    </row>
    <row r="117" spans="1:11" ht="14.25" x14ac:dyDescent="0.2">
      <c r="A117" s="7" t="s">
        <v>23</v>
      </c>
      <c r="B117" s="7"/>
      <c r="C117" s="7"/>
      <c r="D117" s="7"/>
      <c r="E117" s="7"/>
      <c r="F117" s="6">
        <v>1585.81</v>
      </c>
      <c r="G117" t="s">
        <v>2</v>
      </c>
      <c r="K117" s="8"/>
    </row>
    <row r="118" spans="1:11" ht="14.25" x14ac:dyDescent="0.2">
      <c r="A118" s="7" t="s">
        <v>22</v>
      </c>
      <c r="B118" s="7"/>
      <c r="C118" s="7"/>
      <c r="D118" s="7"/>
      <c r="E118" s="7"/>
      <c r="F118" s="6">
        <f>(356.25+85.5+480.35+1699.75+642+13.3+324.2+553.5+137.5+120+2820+1396+320+1100+1100+106+426.6+280+60+312.5)/36114.3*3621.5</f>
        <v>1236.7840211495168</v>
      </c>
      <c r="G118" t="s">
        <v>2</v>
      </c>
      <c r="K118" s="8"/>
    </row>
    <row r="119" spans="1:11" ht="14.25" x14ac:dyDescent="0.2">
      <c r="A119" s="12" t="s">
        <v>21</v>
      </c>
      <c r="B119" s="7"/>
      <c r="C119" s="7"/>
      <c r="D119" s="7"/>
      <c r="E119" s="7"/>
      <c r="F119" s="6"/>
    </row>
    <row r="120" spans="1:11" ht="14.25" x14ac:dyDescent="0.2">
      <c r="A120" s="12" t="s">
        <v>20</v>
      </c>
      <c r="B120" s="7"/>
      <c r="C120" s="7"/>
      <c r="D120" s="7"/>
      <c r="E120" s="7"/>
      <c r="F120" s="6"/>
    </row>
    <row r="121" spans="1:11" ht="15.75" x14ac:dyDescent="0.25">
      <c r="A121" s="12" t="s">
        <v>19</v>
      </c>
      <c r="B121" s="7"/>
      <c r="C121" s="7"/>
      <c r="D121" s="7"/>
      <c r="E121" s="7"/>
      <c r="F121" s="6"/>
      <c r="I121" s="3"/>
      <c r="J121" s="3"/>
    </row>
    <row r="122" spans="1:11" ht="14.25" x14ac:dyDescent="0.2">
      <c r="A122" s="12" t="s">
        <v>18</v>
      </c>
      <c r="B122" s="7"/>
      <c r="C122" s="7"/>
      <c r="D122" s="7"/>
      <c r="E122" s="7"/>
      <c r="F122" s="6"/>
    </row>
    <row r="123" spans="1:11" ht="14.25" x14ac:dyDescent="0.2">
      <c r="A123" s="12" t="s">
        <v>17</v>
      </c>
      <c r="B123" s="7"/>
      <c r="C123" s="7"/>
      <c r="D123" s="7"/>
      <c r="E123" s="7"/>
      <c r="F123" s="6"/>
    </row>
    <row r="124" spans="1:11" ht="15" x14ac:dyDescent="0.25">
      <c r="A124" s="1" t="s">
        <v>16</v>
      </c>
      <c r="B124" s="1"/>
      <c r="C124" s="1"/>
      <c r="D124" s="1"/>
      <c r="E124" s="1"/>
      <c r="F124" s="10">
        <f>(3000+6180)/36114.3*3621.5</f>
        <v>920.55972287985651</v>
      </c>
      <c r="G124" s="9" t="s">
        <v>2</v>
      </c>
    </row>
    <row r="125" spans="1:11" ht="14.25" x14ac:dyDescent="0.2">
      <c r="A125" s="8"/>
      <c r="B125" s="7"/>
      <c r="C125" s="7"/>
      <c r="D125" s="7"/>
      <c r="E125" s="7"/>
      <c r="F125" s="6"/>
    </row>
    <row r="126" spans="1:11" ht="15" x14ac:dyDescent="0.25">
      <c r="A126" s="11" t="s">
        <v>15</v>
      </c>
      <c r="B126" s="7"/>
      <c r="C126" s="7"/>
      <c r="D126" s="7"/>
      <c r="E126" s="7"/>
      <c r="F126" s="10">
        <f>F128+F129+F130+F131</f>
        <v>110767.97000000002</v>
      </c>
      <c r="G126" s="9" t="s">
        <v>2</v>
      </c>
    </row>
    <row r="127" spans="1:11" ht="14.25" x14ac:dyDescent="0.2">
      <c r="A127" s="7" t="s">
        <v>14</v>
      </c>
      <c r="B127" s="7"/>
      <c r="C127" s="7"/>
      <c r="D127" s="7"/>
      <c r="E127" s="7"/>
      <c r="F127" s="6"/>
    </row>
    <row r="128" spans="1:11" ht="14.25" customHeight="1" x14ac:dyDescent="0.2">
      <c r="A128" s="32" t="s">
        <v>13</v>
      </c>
      <c r="B128" s="32"/>
      <c r="C128" s="32"/>
      <c r="D128" s="32"/>
      <c r="E128" s="32"/>
      <c r="F128" s="6">
        <v>68666.17</v>
      </c>
      <c r="G128" s="8" t="s">
        <v>2</v>
      </c>
    </row>
    <row r="129" spans="1:7" ht="14.25" x14ac:dyDescent="0.2">
      <c r="A129" s="7" t="s">
        <v>12</v>
      </c>
      <c r="B129" s="7"/>
      <c r="C129" s="7"/>
      <c r="D129" s="7"/>
      <c r="E129" s="7"/>
      <c r="F129" s="6">
        <v>20737.18</v>
      </c>
      <c r="G129" s="8" t="s">
        <v>2</v>
      </c>
    </row>
    <row r="130" spans="1:7" ht="14.25" x14ac:dyDescent="0.2">
      <c r="A130" s="7" t="s">
        <v>11</v>
      </c>
      <c r="B130" s="7"/>
      <c r="C130" s="7"/>
      <c r="D130" s="7"/>
      <c r="E130" s="7"/>
      <c r="F130" s="6">
        <f>F49</f>
        <v>15260.990000000002</v>
      </c>
      <c r="G130" s="8" t="s">
        <v>2</v>
      </c>
    </row>
    <row r="131" spans="1:7" ht="14.25" x14ac:dyDescent="0.2">
      <c r="A131" s="7" t="s">
        <v>10</v>
      </c>
      <c r="B131" s="7"/>
      <c r="C131" s="7"/>
      <c r="D131" s="7"/>
      <c r="E131" s="7"/>
      <c r="F131" s="6">
        <f>941.99+734.04+977.72+391.17+3058.71</f>
        <v>6103.63</v>
      </c>
      <c r="G131" s="8" t="s">
        <v>2</v>
      </c>
    </row>
    <row r="132" spans="1:7" ht="14.25" x14ac:dyDescent="0.2">
      <c r="A132" s="8" t="s">
        <v>9</v>
      </c>
      <c r="B132" s="7"/>
      <c r="C132" s="7"/>
      <c r="D132" s="7"/>
      <c r="E132" s="7"/>
      <c r="F132" s="6"/>
    </row>
    <row r="133" spans="1:7" ht="14.25" x14ac:dyDescent="0.2">
      <c r="A133" s="8" t="s">
        <v>8</v>
      </c>
      <c r="B133" s="7"/>
      <c r="C133" s="7"/>
      <c r="D133" s="7"/>
      <c r="E133" s="7"/>
      <c r="F133" s="6"/>
    </row>
    <row r="134" spans="1:7" ht="14.25" x14ac:dyDescent="0.2">
      <c r="A134" s="8" t="s">
        <v>7</v>
      </c>
      <c r="B134" s="7"/>
      <c r="C134" s="7"/>
      <c r="D134" s="7"/>
      <c r="E134" s="7"/>
      <c r="F134" s="6"/>
    </row>
    <row r="135" spans="1:7" ht="14.25" x14ac:dyDescent="0.2">
      <c r="A135" s="8" t="s">
        <v>6</v>
      </c>
      <c r="B135" s="7"/>
      <c r="C135" s="7"/>
      <c r="D135" s="7"/>
      <c r="E135" s="7"/>
      <c r="F135" s="6"/>
    </row>
    <row r="136" spans="1:7" ht="14.25" x14ac:dyDescent="0.2">
      <c r="A136" s="8" t="s">
        <v>5</v>
      </c>
      <c r="B136" s="7"/>
      <c r="C136" s="7"/>
      <c r="D136" s="7"/>
      <c r="E136" s="7"/>
      <c r="F136" s="6"/>
    </row>
    <row r="137" spans="1:7" ht="14.25" x14ac:dyDescent="0.2">
      <c r="A137" s="8" t="s">
        <v>4</v>
      </c>
      <c r="B137" s="7"/>
      <c r="C137" s="7"/>
      <c r="D137" s="7"/>
      <c r="E137" s="7"/>
      <c r="F137" s="6"/>
    </row>
    <row r="138" spans="1:7" ht="14.25" x14ac:dyDescent="0.2">
      <c r="A138" s="8"/>
      <c r="B138" s="7"/>
      <c r="C138" s="7"/>
      <c r="D138" s="7"/>
      <c r="E138" s="7"/>
      <c r="F138" s="6"/>
    </row>
    <row r="139" spans="1:7" ht="15.75" x14ac:dyDescent="0.25">
      <c r="B139" s="5" t="s">
        <v>3</v>
      </c>
      <c r="C139" s="5"/>
      <c r="D139" s="5"/>
      <c r="E139" s="5"/>
      <c r="F139" s="4">
        <f>F126+F53</f>
        <v>328255.60267813579</v>
      </c>
      <c r="G139" s="3" t="s">
        <v>2</v>
      </c>
    </row>
    <row r="140" spans="1:7" ht="15.75" x14ac:dyDescent="0.25">
      <c r="B140" s="3"/>
      <c r="C140" s="3"/>
      <c r="D140" s="3"/>
      <c r="E140" s="3"/>
      <c r="F140" s="2"/>
    </row>
    <row r="141" spans="1:7" ht="15" x14ac:dyDescent="0.25">
      <c r="A141" s="1"/>
      <c r="F141" s="1"/>
      <c r="G141" s="1" t="s">
        <v>1</v>
      </c>
    </row>
    <row r="142" spans="1:7" ht="15" x14ac:dyDescent="0.25">
      <c r="A142" s="1"/>
      <c r="F142" s="1"/>
      <c r="G142" s="1" t="s">
        <v>0</v>
      </c>
    </row>
  </sheetData>
  <mergeCells count="8">
    <mergeCell ref="A72:E72"/>
    <mergeCell ref="A128:E128"/>
    <mergeCell ref="A1:I1"/>
    <mergeCell ref="A3:I3"/>
    <mergeCell ref="A4:I4"/>
    <mergeCell ref="A5:I5"/>
    <mergeCell ref="A6:I6"/>
    <mergeCell ref="A71:E71"/>
  </mergeCells>
  <pageMargins left="0.15748031496062992" right="0.15748031496062992" top="0.59055118110236227" bottom="0.6692913385826772" header="0.15748031496062992" footer="0.15748031496062992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39"/>
  <sheetViews>
    <sheetView workbookViewId="0">
      <selection activeCell="A59" sqref="A59:G60"/>
    </sheetView>
  </sheetViews>
  <sheetFormatPr defaultRowHeight="12.75" x14ac:dyDescent="0.2"/>
  <cols>
    <col min="1" max="1" width="3.5703125" customWidth="1"/>
    <col min="3" max="3" width="11" customWidth="1"/>
    <col min="5" max="5" width="23" customWidth="1"/>
    <col min="6" max="6" width="15.42578125" bestFit="1" customWidth="1"/>
    <col min="7" max="7" width="9.5703125" bestFit="1" customWidth="1"/>
    <col min="9" max="9" width="8" customWidth="1"/>
    <col min="10" max="10" width="12" customWidth="1"/>
    <col min="11" max="11" width="9.5703125" bestFit="1" customWidth="1"/>
    <col min="12" max="12" width="9.42578125" customWidth="1"/>
    <col min="13" max="13" width="9.140625" customWidth="1"/>
    <col min="14" max="14" width="10" customWidth="1"/>
    <col min="15" max="15" width="7.7109375" customWidth="1"/>
    <col min="16" max="16" width="10.140625" customWidth="1"/>
  </cols>
  <sheetData>
    <row r="1" spans="1:16" ht="15.75" x14ac:dyDescent="0.25">
      <c r="A1" s="33" t="s">
        <v>104</v>
      </c>
      <c r="B1" s="33"/>
      <c r="C1" s="33"/>
      <c r="D1" s="33"/>
      <c r="E1" s="33"/>
      <c r="F1" s="33"/>
      <c r="G1" s="33"/>
      <c r="H1" s="33"/>
      <c r="I1" s="33"/>
    </row>
    <row r="2" spans="1:16" ht="15.75" x14ac:dyDescent="0.25">
      <c r="A2" s="31"/>
      <c r="B2" s="31"/>
      <c r="C2" s="31"/>
      <c r="D2" s="31"/>
      <c r="E2" s="31"/>
      <c r="F2" s="31"/>
      <c r="G2" s="31"/>
      <c r="H2" s="31"/>
      <c r="I2" s="31"/>
    </row>
    <row r="3" spans="1:16" ht="15.75" x14ac:dyDescent="0.25">
      <c r="A3" s="33" t="s">
        <v>103</v>
      </c>
      <c r="B3" s="33"/>
      <c r="C3" s="33"/>
      <c r="D3" s="33"/>
      <c r="E3" s="33"/>
      <c r="F3" s="33"/>
      <c r="G3" s="33"/>
      <c r="H3" s="33"/>
      <c r="I3" s="33"/>
    </row>
    <row r="4" spans="1:16" ht="15.75" x14ac:dyDescent="0.25">
      <c r="A4" s="33" t="s">
        <v>102</v>
      </c>
      <c r="B4" s="33"/>
      <c r="C4" s="33"/>
      <c r="D4" s="33"/>
      <c r="E4" s="33"/>
      <c r="F4" s="33"/>
      <c r="G4" s="33"/>
      <c r="H4" s="33"/>
      <c r="I4" s="33"/>
    </row>
    <row r="5" spans="1:16" ht="15.75" x14ac:dyDescent="0.25">
      <c r="A5" s="33" t="s">
        <v>101</v>
      </c>
      <c r="B5" s="33"/>
      <c r="C5" s="33"/>
      <c r="D5" s="33"/>
      <c r="E5" s="33"/>
      <c r="F5" s="33"/>
      <c r="G5" s="33"/>
      <c r="H5" s="33"/>
      <c r="I5" s="33"/>
      <c r="J5" s="30"/>
    </row>
    <row r="6" spans="1:16" ht="15.75" x14ac:dyDescent="0.25">
      <c r="A6" s="33" t="s">
        <v>100</v>
      </c>
      <c r="B6" s="33"/>
      <c r="C6" s="33"/>
      <c r="D6" s="33"/>
      <c r="E6" s="33"/>
      <c r="F6" s="33"/>
      <c r="G6" s="33"/>
      <c r="H6" s="33"/>
      <c r="I6" s="33"/>
    </row>
    <row r="7" spans="1:16" x14ac:dyDescent="0.2">
      <c r="J7" s="29"/>
    </row>
    <row r="8" spans="1:16" ht="15.75" customHeight="1" x14ac:dyDescent="0.25">
      <c r="A8" s="20" t="s">
        <v>112</v>
      </c>
      <c r="B8" s="20"/>
      <c r="C8" s="16"/>
      <c r="D8" s="16"/>
      <c r="E8" s="16"/>
      <c r="F8" s="16"/>
      <c r="G8" s="16"/>
      <c r="H8" s="16"/>
      <c r="I8" s="16"/>
      <c r="J8" s="28"/>
      <c r="K8" s="28"/>
      <c r="L8" s="28"/>
      <c r="M8" s="28"/>
      <c r="N8" s="28"/>
      <c r="O8" s="28"/>
      <c r="P8" s="28"/>
    </row>
    <row r="9" spans="1:16" ht="15" x14ac:dyDescent="0.25">
      <c r="A9" s="20" t="s">
        <v>98</v>
      </c>
      <c r="B9" s="20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ht="15" x14ac:dyDescent="0.25">
      <c r="A10" s="20" t="s">
        <v>113</v>
      </c>
      <c r="B10" s="20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ht="15" x14ac:dyDescent="0.25">
      <c r="A11" s="20" t="s">
        <v>96</v>
      </c>
      <c r="B11" s="20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ht="15" x14ac:dyDescent="0.25">
      <c r="A12" s="20"/>
      <c r="B12" s="20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ht="15" x14ac:dyDescent="0.25">
      <c r="A13" s="20"/>
      <c r="B13" s="20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ht="15.75" x14ac:dyDescent="0.25">
      <c r="A14" s="22" t="s">
        <v>92</v>
      </c>
      <c r="B14" s="20"/>
      <c r="C14" s="16"/>
      <c r="D14" s="16"/>
      <c r="E14" s="16"/>
      <c r="F14" s="21">
        <f>3366.6*16.6*6</f>
        <v>335313.36000000004</v>
      </c>
      <c r="G14" s="20" t="s">
        <v>2</v>
      </c>
      <c r="H14" s="16"/>
      <c r="I14" s="16"/>
      <c r="J14" s="16"/>
      <c r="K14" s="16"/>
      <c r="L14" s="16"/>
      <c r="M14" s="16"/>
      <c r="N14" s="16"/>
      <c r="O14" s="16"/>
      <c r="P14" s="16"/>
    </row>
    <row r="15" spans="1:16" ht="15.75" x14ac:dyDescent="0.25">
      <c r="A15" s="22" t="s">
        <v>91</v>
      </c>
      <c r="B15" s="20"/>
      <c r="C15" s="16"/>
      <c r="D15" s="16"/>
      <c r="E15" s="16"/>
      <c r="F15" s="21">
        <v>12549.1</v>
      </c>
      <c r="G15" s="20" t="s">
        <v>2</v>
      </c>
      <c r="H15" s="16"/>
      <c r="I15" s="16"/>
      <c r="J15" s="16"/>
      <c r="K15" s="16"/>
      <c r="L15" s="16"/>
      <c r="M15" s="16"/>
      <c r="N15" s="16"/>
      <c r="O15" s="16"/>
      <c r="P15" s="16"/>
    </row>
    <row r="16" spans="1:16" ht="15.75" x14ac:dyDescent="0.25">
      <c r="A16" s="22" t="s">
        <v>90</v>
      </c>
      <c r="B16" s="20"/>
      <c r="C16" s="16"/>
      <c r="D16" s="16"/>
      <c r="E16" s="16"/>
      <c r="F16" s="21">
        <v>43568.160000000003</v>
      </c>
      <c r="G16" s="20" t="s">
        <v>2</v>
      </c>
      <c r="H16" s="16"/>
      <c r="I16" s="16"/>
      <c r="J16" s="16"/>
      <c r="K16" s="16"/>
      <c r="L16" s="16"/>
      <c r="M16" s="16"/>
      <c r="N16" s="16"/>
      <c r="O16" s="16"/>
      <c r="P16" s="16"/>
    </row>
    <row r="17" spans="1:16" ht="15.75" x14ac:dyDescent="0.25">
      <c r="A17" s="22" t="s">
        <v>89</v>
      </c>
      <c r="B17" s="20"/>
      <c r="C17" s="16"/>
      <c r="D17" s="16"/>
      <c r="E17" s="16"/>
      <c r="F17" s="21">
        <f>F14+F15+F16</f>
        <v>391430.62</v>
      </c>
      <c r="G17" s="20" t="s">
        <v>2</v>
      </c>
      <c r="H17" s="16"/>
      <c r="I17" s="16"/>
      <c r="J17" s="16"/>
      <c r="K17" s="16"/>
      <c r="L17" s="16"/>
      <c r="M17" s="16"/>
      <c r="N17" s="16"/>
      <c r="O17" s="16"/>
      <c r="P17" s="16"/>
    </row>
    <row r="18" spans="1:16" ht="15.75" x14ac:dyDescent="0.25">
      <c r="A18" s="22"/>
      <c r="B18" s="20"/>
      <c r="C18" s="16"/>
      <c r="D18" s="16"/>
      <c r="E18" s="16"/>
      <c r="F18" s="21"/>
      <c r="G18" s="20"/>
      <c r="H18" s="16"/>
      <c r="I18" s="16"/>
      <c r="J18" s="16"/>
      <c r="K18" s="17"/>
      <c r="L18" s="16"/>
      <c r="M18" s="16"/>
      <c r="N18" s="16"/>
      <c r="O18" s="16"/>
      <c r="P18" s="16"/>
    </row>
    <row r="19" spans="1:16" ht="15.75" x14ac:dyDescent="0.25">
      <c r="A19" s="22" t="s">
        <v>88</v>
      </c>
      <c r="B19" s="20"/>
      <c r="C19" s="16"/>
      <c r="D19" s="16"/>
      <c r="E19" s="16"/>
      <c r="F19" s="21">
        <f>F14*F24</f>
        <v>272542.69900800003</v>
      </c>
      <c r="G19" s="20" t="s">
        <v>2</v>
      </c>
      <c r="H19" s="16"/>
      <c r="I19" s="17"/>
      <c r="J19" s="16"/>
      <c r="K19" s="16"/>
      <c r="L19" s="16"/>
      <c r="M19" s="16"/>
      <c r="N19" s="16"/>
      <c r="O19" s="26"/>
      <c r="P19" s="16"/>
    </row>
    <row r="20" spans="1:16" ht="15.75" x14ac:dyDescent="0.25">
      <c r="A20" s="22" t="s">
        <v>87</v>
      </c>
      <c r="B20" s="20"/>
      <c r="C20" s="16"/>
      <c r="D20" s="16"/>
      <c r="E20" s="16"/>
      <c r="F20" s="21">
        <f>F15*F24</f>
        <v>10199.90848</v>
      </c>
      <c r="G20" s="20" t="s">
        <v>2</v>
      </c>
      <c r="H20" s="16"/>
      <c r="I20" s="17"/>
      <c r="J20" s="16"/>
      <c r="K20" s="16"/>
      <c r="L20" s="16"/>
      <c r="M20" s="16"/>
      <c r="N20" s="16"/>
      <c r="O20" s="26"/>
      <c r="P20" s="16"/>
    </row>
    <row r="21" spans="1:16" ht="15.75" x14ac:dyDescent="0.25">
      <c r="A21" s="22" t="s">
        <v>108</v>
      </c>
      <c r="B21" s="20"/>
      <c r="C21" s="16"/>
      <c r="D21" s="16"/>
      <c r="E21" s="16"/>
      <c r="F21" s="21">
        <f>F16*F24</f>
        <v>35412.200448000003</v>
      </c>
      <c r="G21" s="20" t="s">
        <v>2</v>
      </c>
      <c r="H21" s="16"/>
      <c r="I21" s="17"/>
      <c r="J21" s="16"/>
      <c r="K21" s="16"/>
      <c r="L21" s="16"/>
      <c r="M21" s="16"/>
      <c r="N21" s="16"/>
      <c r="O21" s="26"/>
      <c r="P21" s="16"/>
    </row>
    <row r="22" spans="1:16" ht="15.75" x14ac:dyDescent="0.25">
      <c r="A22" s="22" t="s">
        <v>109</v>
      </c>
      <c r="B22" s="20"/>
      <c r="C22" s="16"/>
      <c r="D22" s="16"/>
      <c r="E22" s="16"/>
      <c r="F22" s="21">
        <f>F19+F20+F21</f>
        <v>318154.807936</v>
      </c>
      <c r="G22" s="20" t="s">
        <v>2</v>
      </c>
      <c r="H22" s="16"/>
      <c r="I22" s="17"/>
      <c r="J22" s="16"/>
      <c r="K22" s="16"/>
      <c r="L22" s="16"/>
      <c r="M22" s="16"/>
      <c r="N22" s="16"/>
      <c r="O22" s="26"/>
      <c r="P22" s="16"/>
    </row>
    <row r="23" spans="1:16" ht="15.75" x14ac:dyDescent="0.25">
      <c r="A23" s="22"/>
      <c r="B23" s="20"/>
      <c r="C23" s="16"/>
      <c r="D23" s="16"/>
      <c r="E23" s="16"/>
      <c r="F23" s="21"/>
      <c r="G23" s="20"/>
      <c r="H23" s="16"/>
      <c r="I23" s="17"/>
      <c r="J23" s="16"/>
      <c r="K23" s="16"/>
      <c r="L23" s="16"/>
      <c r="M23" s="16"/>
      <c r="N23" s="16"/>
      <c r="O23" s="26"/>
      <c r="P23" s="16"/>
    </row>
    <row r="24" spans="1:16" ht="15.75" x14ac:dyDescent="0.25">
      <c r="A24" s="22" t="s">
        <v>85</v>
      </c>
      <c r="B24" s="20"/>
      <c r="C24" s="16"/>
      <c r="D24" s="16"/>
      <c r="E24" s="16"/>
      <c r="F24" s="25">
        <v>0.81279999999999997</v>
      </c>
      <c r="G24" s="20"/>
      <c r="H24" s="16"/>
      <c r="I24" s="16"/>
      <c r="J24" s="19"/>
      <c r="K24" s="16"/>
      <c r="L24" s="19"/>
      <c r="M24" s="19"/>
      <c r="N24" s="18"/>
      <c r="O24" s="17"/>
      <c r="P24" s="16"/>
    </row>
    <row r="25" spans="1:16" ht="15.75" x14ac:dyDescent="0.25">
      <c r="A25" s="22"/>
      <c r="B25" s="20"/>
      <c r="C25" s="16"/>
      <c r="D25" s="16"/>
      <c r="E25" s="16"/>
      <c r="F25" s="25"/>
      <c r="G25" s="20"/>
      <c r="H25" s="16"/>
      <c r="I25" s="16"/>
      <c r="J25" s="19"/>
      <c r="K25" s="16"/>
      <c r="L25" s="19"/>
      <c r="M25" s="19"/>
      <c r="N25" s="18"/>
      <c r="O25" s="17"/>
      <c r="P25" s="16"/>
    </row>
    <row r="26" spans="1:16" ht="15.75" x14ac:dyDescent="0.25">
      <c r="A26" s="22" t="s">
        <v>110</v>
      </c>
      <c r="B26" s="20"/>
      <c r="C26" s="16"/>
      <c r="D26" s="16"/>
      <c r="E26" s="16"/>
      <c r="F26" s="21">
        <f>F136</f>
        <v>323830.13638805127</v>
      </c>
      <c r="G26" s="20" t="s">
        <v>2</v>
      </c>
      <c r="H26" s="16"/>
      <c r="I26" s="16"/>
      <c r="J26" s="19"/>
      <c r="K26" s="16"/>
      <c r="L26" s="19"/>
      <c r="M26" s="19"/>
      <c r="N26" s="18"/>
      <c r="O26" s="17"/>
      <c r="P26" s="16"/>
    </row>
    <row r="27" spans="1:16" ht="15.75" x14ac:dyDescent="0.25">
      <c r="A27" s="22"/>
      <c r="B27" s="20"/>
      <c r="C27" s="16"/>
      <c r="D27" s="16"/>
      <c r="E27" s="16"/>
      <c r="F27" s="21"/>
      <c r="G27" s="20"/>
      <c r="H27" s="16"/>
      <c r="I27" s="16"/>
      <c r="J27" s="19"/>
      <c r="K27" s="16"/>
      <c r="L27" s="19"/>
      <c r="M27" s="19"/>
      <c r="N27" s="18"/>
      <c r="O27" s="17"/>
      <c r="P27" s="16"/>
    </row>
    <row r="28" spans="1:16" ht="15.75" x14ac:dyDescent="0.25">
      <c r="A28" s="22" t="s">
        <v>83</v>
      </c>
      <c r="B28" s="20"/>
      <c r="C28" s="16"/>
      <c r="D28" s="16"/>
      <c r="E28" s="16"/>
      <c r="F28" s="21">
        <f>F17-F22</f>
        <v>73275.812063999998</v>
      </c>
      <c r="G28" s="20" t="s">
        <v>2</v>
      </c>
      <c r="H28" s="16"/>
      <c r="I28" s="16"/>
      <c r="J28" s="19"/>
      <c r="K28" s="16"/>
      <c r="L28" s="19"/>
      <c r="M28" s="19"/>
      <c r="N28" s="18"/>
      <c r="O28" s="17"/>
      <c r="P28" s="16"/>
    </row>
    <row r="29" spans="1:16" ht="15.75" x14ac:dyDescent="0.25">
      <c r="A29" s="22" t="s">
        <v>82</v>
      </c>
      <c r="B29" s="20"/>
      <c r="C29" s="16"/>
      <c r="D29" s="16"/>
      <c r="E29" s="16"/>
      <c r="F29" s="21"/>
      <c r="G29" s="20"/>
      <c r="H29" s="16"/>
      <c r="I29" s="16"/>
      <c r="J29" s="19"/>
      <c r="K29" s="16"/>
      <c r="L29" s="19"/>
      <c r="M29" s="19"/>
      <c r="N29" s="18"/>
      <c r="O29" s="17"/>
      <c r="P29" s="16"/>
    </row>
    <row r="30" spans="1:16" ht="15.75" x14ac:dyDescent="0.25">
      <c r="A30" s="22" t="s">
        <v>81</v>
      </c>
      <c r="B30" s="20"/>
      <c r="C30" s="16"/>
      <c r="D30" s="16"/>
      <c r="E30" s="16"/>
      <c r="F30" s="21"/>
      <c r="G30" s="20" t="s">
        <v>2</v>
      </c>
      <c r="H30" s="16"/>
      <c r="I30" s="16"/>
      <c r="J30" s="19"/>
      <c r="K30" s="16"/>
      <c r="L30" s="19"/>
      <c r="M30" s="19"/>
      <c r="N30" s="18"/>
      <c r="O30" s="17"/>
      <c r="P30" s="16"/>
    </row>
    <row r="31" spans="1:16" ht="15.75" x14ac:dyDescent="0.25">
      <c r="A31" s="22"/>
      <c r="B31" s="20"/>
      <c r="C31" s="16"/>
      <c r="D31" s="16"/>
      <c r="E31" s="16"/>
      <c r="F31" s="21"/>
      <c r="G31" s="20"/>
      <c r="H31" s="16"/>
      <c r="I31" s="16"/>
      <c r="J31" s="19"/>
      <c r="K31" s="16"/>
      <c r="L31" s="19"/>
      <c r="M31" s="19"/>
      <c r="N31" s="18"/>
      <c r="O31" s="17"/>
      <c r="P31" s="16"/>
    </row>
    <row r="32" spans="1:16" ht="15.75" x14ac:dyDescent="0.25">
      <c r="A32" s="24" t="s">
        <v>80</v>
      </c>
      <c r="B32" s="20"/>
      <c r="C32" s="16"/>
      <c r="D32" s="16"/>
      <c r="E32" s="16"/>
      <c r="F32" s="21"/>
      <c r="G32" s="20"/>
      <c r="H32" s="16"/>
      <c r="I32" s="16"/>
      <c r="J32" s="19"/>
      <c r="K32" s="16"/>
      <c r="L32" s="19"/>
      <c r="M32" s="19"/>
      <c r="N32" s="18"/>
      <c r="O32" s="17"/>
      <c r="P32" s="16"/>
    </row>
    <row r="33" spans="1:16" ht="7.5" customHeight="1" x14ac:dyDescent="0.25">
      <c r="A33" s="24"/>
      <c r="B33" s="20"/>
      <c r="C33" s="16"/>
      <c r="D33" s="16"/>
      <c r="E33" s="16"/>
      <c r="F33" s="21"/>
      <c r="G33" s="20"/>
      <c r="H33" s="16"/>
      <c r="I33" s="16"/>
      <c r="J33" s="19"/>
      <c r="K33" s="16"/>
      <c r="L33" s="19"/>
      <c r="M33" s="19"/>
      <c r="N33" s="18"/>
      <c r="O33" s="17"/>
      <c r="P33" s="16"/>
    </row>
    <row r="34" spans="1:16" ht="15.75" x14ac:dyDescent="0.25">
      <c r="A34" s="23" t="s">
        <v>79</v>
      </c>
      <c r="B34" s="20"/>
      <c r="C34" s="16"/>
      <c r="D34" s="16"/>
      <c r="E34" s="16"/>
      <c r="F34" s="21"/>
      <c r="G34" s="20"/>
      <c r="H34" s="16"/>
      <c r="I34" s="16"/>
      <c r="J34" s="19"/>
      <c r="K34" s="16"/>
      <c r="L34" s="19"/>
      <c r="M34" s="19"/>
      <c r="N34" s="18"/>
      <c r="O34" s="17"/>
      <c r="P34" s="16"/>
    </row>
    <row r="35" spans="1:16" ht="10.5" customHeight="1" x14ac:dyDescent="0.25">
      <c r="A35" s="22"/>
      <c r="B35" s="20"/>
      <c r="C35" s="16"/>
      <c r="D35" s="16"/>
      <c r="E35" s="16"/>
      <c r="F35" s="21"/>
      <c r="G35" s="20"/>
      <c r="H35" s="16"/>
      <c r="I35" s="16"/>
      <c r="J35" s="19"/>
      <c r="K35" s="16"/>
      <c r="L35" s="19"/>
      <c r="M35" s="19"/>
      <c r="N35" s="18"/>
      <c r="O35" s="17"/>
      <c r="P35" s="16"/>
    </row>
    <row r="36" spans="1:16" ht="15.75" x14ac:dyDescent="0.25">
      <c r="A36" s="22" t="s">
        <v>78</v>
      </c>
      <c r="B36" s="20"/>
      <c r="C36" s="16"/>
      <c r="D36" s="16"/>
      <c r="E36" s="16"/>
      <c r="F36" s="21">
        <f>25371.72/2.98</f>
        <v>8514</v>
      </c>
      <c r="G36" s="20" t="s">
        <v>75</v>
      </c>
      <c r="H36" s="16"/>
      <c r="I36" s="16"/>
      <c r="J36" s="19"/>
      <c r="K36" s="16"/>
      <c r="L36" s="19"/>
      <c r="M36" s="19"/>
      <c r="N36" s="18"/>
      <c r="O36" s="17"/>
      <c r="P36" s="16"/>
    </row>
    <row r="37" spans="1:16" ht="15.75" x14ac:dyDescent="0.25">
      <c r="A37" s="22" t="s">
        <v>77</v>
      </c>
      <c r="B37" s="20"/>
      <c r="C37" s="16"/>
      <c r="D37" s="16"/>
      <c r="E37" s="16"/>
      <c r="F37" s="21">
        <f>F15/2.98</f>
        <v>4211.1073825503354</v>
      </c>
      <c r="G37" s="20" t="s">
        <v>75</v>
      </c>
      <c r="H37" s="16"/>
      <c r="I37" s="16"/>
      <c r="J37" s="19"/>
      <c r="K37" s="16"/>
      <c r="L37" s="19"/>
      <c r="M37" s="19"/>
      <c r="N37" s="18"/>
      <c r="O37" s="17"/>
      <c r="P37" s="16"/>
    </row>
    <row r="38" spans="1:16" ht="15.75" x14ac:dyDescent="0.25">
      <c r="A38" s="22" t="s">
        <v>76</v>
      </c>
      <c r="B38" s="20"/>
      <c r="C38" s="16"/>
      <c r="D38" s="16"/>
      <c r="E38" s="16"/>
      <c r="F38" s="21">
        <f>F36-F37</f>
        <v>4302.8926174496646</v>
      </c>
      <c r="G38" s="20" t="s">
        <v>75</v>
      </c>
      <c r="H38" s="16"/>
      <c r="I38" s="16"/>
      <c r="J38" s="19"/>
      <c r="K38" s="16"/>
      <c r="L38" s="19"/>
      <c r="M38" s="19"/>
      <c r="N38" s="18"/>
      <c r="O38" s="17"/>
      <c r="P38" s="16"/>
    </row>
    <row r="39" spans="1:16" ht="15.75" x14ac:dyDescent="0.25">
      <c r="A39" s="22"/>
      <c r="B39" s="20"/>
      <c r="C39" s="16"/>
      <c r="D39" s="16"/>
      <c r="E39" s="16"/>
      <c r="F39" s="21"/>
      <c r="G39" s="20"/>
      <c r="H39" s="16"/>
      <c r="I39" s="16"/>
      <c r="J39" s="19"/>
      <c r="K39" s="16"/>
      <c r="L39" s="19"/>
      <c r="M39" s="19"/>
      <c r="N39" s="18"/>
      <c r="O39" s="17"/>
      <c r="P39" s="16"/>
    </row>
    <row r="40" spans="1:16" ht="15.75" x14ac:dyDescent="0.25">
      <c r="A40" s="22" t="s">
        <v>74</v>
      </c>
      <c r="B40" s="20"/>
      <c r="C40" s="16"/>
      <c r="D40" s="16"/>
      <c r="E40" s="16"/>
      <c r="F40" s="21">
        <f>F36*2.98</f>
        <v>25371.72</v>
      </c>
      <c r="G40" s="20" t="s">
        <v>2</v>
      </c>
      <c r="H40" s="16"/>
      <c r="I40" s="16"/>
      <c r="J40" s="19"/>
      <c r="K40" s="16"/>
      <c r="L40" s="19"/>
      <c r="M40" s="19"/>
      <c r="N40" s="18"/>
      <c r="O40" s="17"/>
      <c r="P40" s="16"/>
    </row>
    <row r="41" spans="1:16" ht="15.75" x14ac:dyDescent="0.25">
      <c r="A41" s="22" t="s">
        <v>73</v>
      </c>
      <c r="B41" s="20"/>
      <c r="C41" s="16"/>
      <c r="D41" s="16"/>
      <c r="E41" s="16"/>
      <c r="F41" s="21"/>
      <c r="G41" s="20"/>
      <c r="H41" s="16"/>
      <c r="I41" s="16"/>
      <c r="J41" s="19"/>
      <c r="K41" s="16"/>
      <c r="L41" s="19"/>
      <c r="M41" s="19"/>
      <c r="N41" s="18"/>
      <c r="O41" s="17"/>
      <c r="P41" s="16"/>
    </row>
    <row r="42" spans="1:16" ht="15.75" x14ac:dyDescent="0.25">
      <c r="A42" s="22" t="s">
        <v>72</v>
      </c>
      <c r="B42" s="20"/>
      <c r="C42" s="16"/>
      <c r="D42" s="16"/>
      <c r="E42" s="16"/>
      <c r="F42" s="21">
        <f>F15</f>
        <v>12549.1</v>
      </c>
      <c r="G42" s="20" t="s">
        <v>2</v>
      </c>
      <c r="H42" s="16"/>
      <c r="I42" s="16"/>
      <c r="J42" s="19"/>
      <c r="K42" s="16"/>
      <c r="L42" s="19"/>
      <c r="M42" s="19"/>
      <c r="N42" s="18"/>
      <c r="O42" s="17"/>
      <c r="P42" s="16"/>
    </row>
    <row r="43" spans="1:16" ht="15.75" x14ac:dyDescent="0.25">
      <c r="A43" s="22" t="s">
        <v>71</v>
      </c>
      <c r="B43" s="20"/>
      <c r="C43" s="16"/>
      <c r="D43" s="16"/>
      <c r="E43" s="16"/>
      <c r="F43" s="21">
        <f>F42*F24</f>
        <v>10199.90848</v>
      </c>
      <c r="G43" s="20" t="s">
        <v>2</v>
      </c>
      <c r="H43" s="16"/>
      <c r="I43" s="16"/>
      <c r="J43" s="19"/>
      <c r="K43" s="16"/>
      <c r="L43" s="19"/>
      <c r="M43" s="19"/>
      <c r="N43" s="18"/>
      <c r="O43" s="17"/>
      <c r="P43" s="16"/>
    </row>
    <row r="44" spans="1:16" ht="15.75" x14ac:dyDescent="0.25">
      <c r="A44" s="22" t="s">
        <v>70</v>
      </c>
      <c r="B44" s="20"/>
      <c r="C44" s="16"/>
      <c r="D44" s="16"/>
      <c r="E44" s="16"/>
      <c r="F44" s="21">
        <f>F42-F43</f>
        <v>2349.1915200000003</v>
      </c>
      <c r="G44" s="20" t="s">
        <v>2</v>
      </c>
      <c r="H44" s="16"/>
      <c r="I44" s="16"/>
      <c r="J44" s="19"/>
      <c r="K44" s="16"/>
      <c r="L44" s="19"/>
      <c r="M44" s="19"/>
      <c r="N44" s="18"/>
      <c r="O44" s="17"/>
      <c r="P44" s="16"/>
    </row>
    <row r="45" spans="1:16" ht="15.75" x14ac:dyDescent="0.25">
      <c r="A45" s="22"/>
      <c r="B45" s="20"/>
      <c r="C45" s="16"/>
      <c r="D45" s="16"/>
      <c r="E45" s="16"/>
      <c r="F45" s="21"/>
      <c r="G45" s="20"/>
      <c r="H45" s="16"/>
      <c r="I45" s="16"/>
      <c r="J45" s="19"/>
      <c r="K45" s="16"/>
      <c r="L45" s="19"/>
      <c r="M45" s="19"/>
      <c r="N45" s="18"/>
      <c r="O45" s="17"/>
      <c r="P45" s="16"/>
    </row>
    <row r="46" spans="1:16" ht="15.75" x14ac:dyDescent="0.25">
      <c r="A46" s="22" t="s">
        <v>69</v>
      </c>
      <c r="B46" s="20"/>
      <c r="C46" s="16"/>
      <c r="D46" s="16"/>
      <c r="E46" s="16"/>
      <c r="F46" s="21">
        <f>F38*2.98</f>
        <v>12822.62</v>
      </c>
      <c r="G46" s="20" t="s">
        <v>2</v>
      </c>
      <c r="H46" s="16"/>
      <c r="I46" s="16"/>
      <c r="J46" s="19"/>
      <c r="K46" s="16"/>
      <c r="L46" s="19"/>
      <c r="M46" s="19"/>
      <c r="N46" s="18"/>
      <c r="O46" s="17"/>
      <c r="P46" s="16"/>
    </row>
    <row r="47" spans="1:16" ht="15.75" x14ac:dyDescent="0.25">
      <c r="A47" s="22"/>
      <c r="B47" s="20"/>
      <c r="C47" s="16"/>
      <c r="D47" s="16"/>
      <c r="E47" s="16"/>
      <c r="F47" s="21"/>
      <c r="G47" s="20"/>
      <c r="H47" s="16"/>
      <c r="I47" s="16"/>
      <c r="J47" s="19"/>
      <c r="K47" s="16"/>
      <c r="L47" s="19"/>
      <c r="M47" s="19"/>
      <c r="N47" s="18"/>
      <c r="O47" s="17"/>
      <c r="P47" s="16"/>
    </row>
    <row r="48" spans="1:16" ht="15" x14ac:dyDescent="0.25">
      <c r="A48" s="15" t="s">
        <v>68</v>
      </c>
      <c r="B48" s="15"/>
      <c r="C48" s="15"/>
      <c r="D48" s="15"/>
      <c r="E48" s="15"/>
      <c r="F48" s="15"/>
      <c r="G48" s="15"/>
      <c r="I48" s="15"/>
      <c r="J48" s="15"/>
    </row>
    <row r="49" spans="1:7" ht="14.25" x14ac:dyDescent="0.2">
      <c r="A49" s="7"/>
      <c r="B49" s="7"/>
      <c r="C49" s="7"/>
      <c r="D49" s="7"/>
      <c r="E49" s="7"/>
      <c r="F49" s="7"/>
    </row>
    <row r="50" spans="1:7" ht="15" x14ac:dyDescent="0.25">
      <c r="A50" s="11" t="s">
        <v>67</v>
      </c>
      <c r="B50" s="1"/>
      <c r="C50" s="1"/>
      <c r="D50" s="1"/>
      <c r="E50" s="1"/>
      <c r="F50" s="10">
        <f>F63+F68+F76+F78+F80+F82+F85+F96+F112+F121+F57+F53+F60</f>
        <v>214997.59638805126</v>
      </c>
      <c r="G50" s="9" t="s">
        <v>2</v>
      </c>
    </row>
    <row r="51" spans="1:7" ht="15" x14ac:dyDescent="0.25">
      <c r="A51" s="11"/>
      <c r="B51" s="1"/>
      <c r="C51" s="1"/>
      <c r="D51" s="1"/>
      <c r="E51" s="1"/>
      <c r="F51" s="10"/>
      <c r="G51" s="9"/>
    </row>
    <row r="52" spans="1:7" ht="15" x14ac:dyDescent="0.25">
      <c r="A52" s="1" t="s">
        <v>106</v>
      </c>
      <c r="B52" s="1"/>
      <c r="C52" s="1"/>
      <c r="D52" s="1"/>
      <c r="E52" s="1"/>
      <c r="F52" s="10"/>
      <c r="G52" s="9"/>
    </row>
    <row r="53" spans="1:7" ht="15" x14ac:dyDescent="0.25">
      <c r="A53" s="1" t="s">
        <v>107</v>
      </c>
      <c r="B53" s="1"/>
      <c r="C53" s="1"/>
      <c r="D53" s="1"/>
      <c r="E53" s="1"/>
      <c r="F53" s="10">
        <f>16611/36114.3*3641.6</f>
        <v>1674.9768817338281</v>
      </c>
      <c r="G53" s="9" t="s">
        <v>2</v>
      </c>
    </row>
    <row r="54" spans="1:7" ht="15" x14ac:dyDescent="0.25">
      <c r="A54" s="11"/>
      <c r="B54" s="1"/>
      <c r="C54" s="1"/>
      <c r="D54" s="1"/>
      <c r="E54" s="1"/>
      <c r="F54" s="10"/>
      <c r="G54" s="9"/>
    </row>
    <row r="55" spans="1:7" ht="15" x14ac:dyDescent="0.25">
      <c r="A55" s="1" t="s">
        <v>66</v>
      </c>
      <c r="B55" s="1"/>
      <c r="C55" s="1"/>
      <c r="D55" s="1"/>
      <c r="E55" s="1"/>
      <c r="F55" s="10"/>
      <c r="G55" s="9"/>
    </row>
    <row r="56" spans="1:7" ht="15" x14ac:dyDescent="0.25">
      <c r="A56" s="1" t="s">
        <v>65</v>
      </c>
      <c r="B56" s="1"/>
      <c r="C56" s="1"/>
      <c r="D56" s="1"/>
      <c r="E56" s="1"/>
      <c r="F56" s="10"/>
      <c r="G56" s="9"/>
    </row>
    <row r="57" spans="1:7" ht="15" x14ac:dyDescent="0.25">
      <c r="A57" s="1" t="s">
        <v>64</v>
      </c>
      <c r="B57" s="1"/>
      <c r="C57" s="1"/>
      <c r="D57" s="1"/>
      <c r="E57" s="1"/>
      <c r="F57" s="10"/>
      <c r="G57" s="9" t="s">
        <v>2</v>
      </c>
    </row>
    <row r="58" spans="1:7" ht="15" x14ac:dyDescent="0.25">
      <c r="A58" s="1"/>
      <c r="B58" s="1"/>
      <c r="C58" s="1"/>
      <c r="D58" s="1"/>
      <c r="E58" s="1"/>
      <c r="F58" s="10"/>
      <c r="G58" s="9"/>
    </row>
    <row r="59" spans="1:7" ht="15" x14ac:dyDescent="0.25">
      <c r="A59" s="1" t="s">
        <v>123</v>
      </c>
      <c r="B59" s="1"/>
      <c r="C59" s="1"/>
      <c r="D59" s="1"/>
      <c r="E59" s="1"/>
      <c r="F59" s="10"/>
      <c r="G59" s="9"/>
    </row>
    <row r="60" spans="1:7" ht="15" x14ac:dyDescent="0.25">
      <c r="A60" s="1" t="s">
        <v>126</v>
      </c>
      <c r="B60" s="1"/>
      <c r="C60" s="1"/>
      <c r="D60" s="1"/>
      <c r="E60" s="1"/>
      <c r="F60" s="10">
        <f>(7000)/36114.3*3641.4</f>
        <v>705.80905624641753</v>
      </c>
      <c r="G60" s="9" t="s">
        <v>2</v>
      </c>
    </row>
    <row r="61" spans="1:7" ht="15" x14ac:dyDescent="0.25">
      <c r="A61" s="1"/>
      <c r="B61" s="1"/>
      <c r="C61" s="1"/>
      <c r="D61" s="1"/>
      <c r="E61" s="1"/>
      <c r="F61" s="10"/>
      <c r="G61" s="9"/>
    </row>
    <row r="62" spans="1:7" ht="15" x14ac:dyDescent="0.25">
      <c r="A62" s="1" t="s">
        <v>63</v>
      </c>
      <c r="B62" s="1"/>
      <c r="C62" s="1"/>
      <c r="D62" s="1"/>
      <c r="E62" s="1"/>
      <c r="F62" s="10"/>
      <c r="G62" s="9"/>
    </row>
    <row r="63" spans="1:7" ht="15" x14ac:dyDescent="0.25">
      <c r="A63" s="1" t="s">
        <v>62</v>
      </c>
      <c r="B63" s="1"/>
      <c r="C63" s="1"/>
      <c r="D63" s="1"/>
      <c r="E63" s="1"/>
      <c r="F63" s="10">
        <f>F64+F65+F66</f>
        <v>44522.414876960094</v>
      </c>
      <c r="G63" s="9" t="s">
        <v>2</v>
      </c>
    </row>
    <row r="64" spans="1:7" ht="14.25" x14ac:dyDescent="0.2">
      <c r="A64" s="7" t="s">
        <v>61</v>
      </c>
      <c r="B64" s="7"/>
      <c r="C64" s="7"/>
      <c r="D64" s="7"/>
      <c r="E64" s="7"/>
      <c r="F64" s="6">
        <v>32789.07</v>
      </c>
      <c r="G64" s="9" t="s">
        <v>2</v>
      </c>
    </row>
    <row r="65" spans="1:13" ht="14.25" x14ac:dyDescent="0.2">
      <c r="A65" s="7" t="s">
        <v>60</v>
      </c>
      <c r="B65" s="7"/>
      <c r="C65" s="7"/>
      <c r="D65" s="7"/>
      <c r="E65" s="7"/>
      <c r="F65" s="6">
        <v>9902.2999999999993</v>
      </c>
      <c r="G65" s="14" t="s">
        <v>2</v>
      </c>
    </row>
    <row r="66" spans="1:13" ht="14.25" x14ac:dyDescent="0.2">
      <c r="A66" s="7" t="s">
        <v>59</v>
      </c>
      <c r="B66" s="7"/>
      <c r="C66" s="7"/>
      <c r="D66" s="7"/>
      <c r="E66" s="7"/>
      <c r="F66" s="6">
        <f>(470+270+7710+110+865+1000+180+826+208+4699+90+180+528+957.75+65)/36114.3*3641.6</f>
        <v>1831.044876960096</v>
      </c>
      <c r="G66" s="14" t="s">
        <v>2</v>
      </c>
    </row>
    <row r="67" spans="1:13" ht="14.25" x14ac:dyDescent="0.2">
      <c r="A67" s="7"/>
      <c r="B67" s="7"/>
      <c r="C67" s="7"/>
      <c r="D67" s="7"/>
      <c r="E67" s="7"/>
      <c r="F67" s="6"/>
      <c r="G67" s="9"/>
      <c r="M67" s="8"/>
    </row>
    <row r="68" spans="1:13" ht="21.75" customHeight="1" x14ac:dyDescent="0.25">
      <c r="A68" s="34" t="s">
        <v>58</v>
      </c>
      <c r="B68" s="34"/>
      <c r="C68" s="34"/>
      <c r="D68" s="34"/>
      <c r="E68" s="34"/>
      <c r="F68" s="10">
        <f>F69+F70+F71+F72+F73</f>
        <v>59853</v>
      </c>
      <c r="G68" s="9" t="s">
        <v>2</v>
      </c>
    </row>
    <row r="69" spans="1:13" ht="31.5" customHeight="1" x14ac:dyDescent="0.2">
      <c r="A69" s="35" t="s">
        <v>57</v>
      </c>
      <c r="B69" s="35"/>
      <c r="C69" s="35"/>
      <c r="D69" s="35"/>
      <c r="E69" s="35"/>
      <c r="F69" s="6">
        <f>F42</f>
        <v>12549.1</v>
      </c>
      <c r="G69" s="9" t="s">
        <v>2</v>
      </c>
    </row>
    <row r="70" spans="1:13" ht="14.25" x14ac:dyDescent="0.2">
      <c r="A70" s="7" t="s">
        <v>56</v>
      </c>
      <c r="B70" s="7"/>
      <c r="C70" s="7"/>
      <c r="D70" s="7"/>
      <c r="E70" s="7"/>
      <c r="F70" s="6">
        <v>1954.43</v>
      </c>
      <c r="G70" s="9" t="s">
        <v>2</v>
      </c>
    </row>
    <row r="71" spans="1:13" ht="14.25" x14ac:dyDescent="0.2">
      <c r="A71" s="7" t="s">
        <v>55</v>
      </c>
      <c r="B71" s="7"/>
      <c r="C71" s="7"/>
      <c r="D71" s="7"/>
      <c r="E71" s="7"/>
      <c r="F71" s="6">
        <v>43568.160000000003</v>
      </c>
      <c r="G71" s="9" t="s">
        <v>2</v>
      </c>
    </row>
    <row r="72" spans="1:13" ht="14.25" x14ac:dyDescent="0.2">
      <c r="A72" s="7" t="s">
        <v>54</v>
      </c>
      <c r="B72" s="7"/>
      <c r="C72" s="7"/>
      <c r="D72" s="7"/>
      <c r="E72" s="7"/>
      <c r="F72" s="6">
        <v>705.85</v>
      </c>
      <c r="G72" s="9" t="s">
        <v>2</v>
      </c>
    </row>
    <row r="73" spans="1:13" ht="14.25" x14ac:dyDescent="0.2">
      <c r="A73" s="7" t="s">
        <v>53</v>
      </c>
      <c r="B73" s="7"/>
      <c r="C73" s="7"/>
      <c r="D73" s="7"/>
      <c r="E73" s="7"/>
      <c r="F73" s="6">
        <v>1075.46</v>
      </c>
      <c r="G73" s="9" t="s">
        <v>2</v>
      </c>
    </row>
    <row r="74" spans="1:13" ht="14.25" x14ac:dyDescent="0.2">
      <c r="A74" s="7"/>
      <c r="B74" s="7"/>
      <c r="C74" s="7"/>
      <c r="D74" s="7"/>
      <c r="E74" s="7"/>
      <c r="F74" s="6"/>
      <c r="G74" s="9"/>
    </row>
    <row r="75" spans="1:13" ht="15" x14ac:dyDescent="0.25">
      <c r="A75" s="1" t="s">
        <v>52</v>
      </c>
      <c r="B75" s="1"/>
      <c r="C75" s="1"/>
      <c r="D75" s="1"/>
      <c r="E75" s="1"/>
      <c r="F75" s="10"/>
      <c r="G75" s="9"/>
      <c r="K75" s="9"/>
    </row>
    <row r="76" spans="1:13" ht="15" x14ac:dyDescent="0.25">
      <c r="A76" s="1" t="s">
        <v>51</v>
      </c>
      <c r="B76" s="1"/>
      <c r="C76" s="1"/>
      <c r="D76" s="1"/>
      <c r="E76" s="1"/>
      <c r="F76" s="10">
        <f>1600*6</f>
        <v>9600</v>
      </c>
      <c r="G76" s="9" t="s">
        <v>2</v>
      </c>
      <c r="K76" s="9"/>
    </row>
    <row r="77" spans="1:13" ht="15" x14ac:dyDescent="0.25">
      <c r="A77" s="1"/>
      <c r="B77" s="1"/>
      <c r="C77" s="1"/>
      <c r="D77" s="1"/>
      <c r="E77" s="1"/>
      <c r="F77" s="10"/>
      <c r="G77" s="9"/>
      <c r="K77" s="9"/>
    </row>
    <row r="78" spans="1:13" ht="15" x14ac:dyDescent="0.25">
      <c r="A78" s="1" t="s">
        <v>50</v>
      </c>
      <c r="B78" s="1"/>
      <c r="C78" s="1"/>
      <c r="D78" s="1"/>
      <c r="E78" s="1"/>
      <c r="F78" s="10">
        <v>3798.93</v>
      </c>
      <c r="G78" s="9" t="s">
        <v>2</v>
      </c>
      <c r="K78" s="9"/>
    </row>
    <row r="79" spans="1:13" ht="15" x14ac:dyDescent="0.25">
      <c r="A79" s="1"/>
      <c r="B79" s="1"/>
      <c r="C79" s="1"/>
      <c r="D79" s="1"/>
      <c r="E79" s="1"/>
      <c r="F79" s="10"/>
      <c r="G79" s="9"/>
      <c r="K79" s="9"/>
    </row>
    <row r="80" spans="1:13" ht="15" x14ac:dyDescent="0.25">
      <c r="A80" s="1" t="s">
        <v>49</v>
      </c>
      <c r="B80" s="1"/>
      <c r="C80" s="1"/>
      <c r="D80" s="1"/>
      <c r="E80" s="1"/>
      <c r="F80" s="10">
        <f>505.93*6</f>
        <v>3035.58</v>
      </c>
      <c r="G80" s="9" t="s">
        <v>2</v>
      </c>
      <c r="K80" s="8"/>
    </row>
    <row r="81" spans="1:14" ht="15" x14ac:dyDescent="0.25">
      <c r="A81" s="1"/>
      <c r="B81" s="1"/>
      <c r="C81" s="1"/>
      <c r="D81" s="1"/>
      <c r="E81" s="1"/>
      <c r="F81" s="10"/>
      <c r="G81" s="9"/>
      <c r="K81" s="8"/>
      <c r="L81" s="8"/>
      <c r="N81" s="13"/>
    </row>
    <row r="82" spans="1:14" ht="15" x14ac:dyDescent="0.25">
      <c r="A82" s="1" t="s">
        <v>48</v>
      </c>
      <c r="B82" s="1"/>
      <c r="C82" s="1"/>
      <c r="D82" s="1"/>
      <c r="E82" s="1"/>
      <c r="F82" s="10">
        <f>3500/36114.3*3641.6*6</f>
        <v>2117.5434661616032</v>
      </c>
      <c r="G82" s="9" t="s">
        <v>2</v>
      </c>
      <c r="K82" s="8"/>
    </row>
    <row r="83" spans="1:14" ht="15" x14ac:dyDescent="0.25">
      <c r="A83" s="1" t="s">
        <v>47</v>
      </c>
      <c r="B83" s="1"/>
      <c r="C83" s="1"/>
      <c r="D83" s="1"/>
      <c r="E83" s="1"/>
      <c r="F83" s="10">
        <v>34</v>
      </c>
      <c r="G83" s="9" t="s">
        <v>46</v>
      </c>
      <c r="K83" s="8"/>
    </row>
    <row r="84" spans="1:14" ht="14.25" x14ac:dyDescent="0.2">
      <c r="A84" s="7"/>
      <c r="B84" s="7"/>
      <c r="C84" s="7"/>
      <c r="D84" s="7"/>
      <c r="E84" s="7"/>
      <c r="F84" s="6"/>
      <c r="G84" s="9"/>
      <c r="J84" s="8"/>
      <c r="K84" s="8"/>
      <c r="M84" s="8"/>
    </row>
    <row r="85" spans="1:14" ht="15" x14ac:dyDescent="0.25">
      <c r="A85" s="1" t="s">
        <v>45</v>
      </c>
      <c r="B85" s="1"/>
      <c r="C85" s="1"/>
      <c r="D85" s="1"/>
      <c r="E85" s="1"/>
      <c r="F85" s="10">
        <f>F88+F89+F90</f>
        <v>18039.244713063799</v>
      </c>
      <c r="G85" s="9" t="s">
        <v>44</v>
      </c>
      <c r="J85" s="8"/>
      <c r="K85" s="8"/>
    </row>
    <row r="86" spans="1:14" ht="15" x14ac:dyDescent="0.25">
      <c r="A86" s="1" t="s">
        <v>43</v>
      </c>
      <c r="B86" s="1"/>
      <c r="C86" s="1"/>
      <c r="D86" s="1"/>
      <c r="E86" s="1"/>
      <c r="F86" s="10"/>
      <c r="J86" s="8"/>
      <c r="K86" s="8"/>
    </row>
    <row r="87" spans="1:14" ht="15" x14ac:dyDescent="0.25">
      <c r="A87" s="1" t="s">
        <v>42</v>
      </c>
      <c r="B87" s="1"/>
      <c r="C87" s="1"/>
      <c r="D87" s="1"/>
      <c r="E87" s="1"/>
      <c r="F87" s="10"/>
      <c r="J87" s="8"/>
      <c r="K87" s="8"/>
    </row>
    <row r="88" spans="1:14" ht="14.25" x14ac:dyDescent="0.2">
      <c r="A88" s="7" t="s">
        <v>24</v>
      </c>
      <c r="B88" s="7"/>
      <c r="C88" s="7"/>
      <c r="D88" s="7"/>
      <c r="E88" s="7"/>
      <c r="F88" s="6">
        <v>10476.4</v>
      </c>
      <c r="G88" t="s">
        <v>2</v>
      </c>
      <c r="J88" s="8"/>
      <c r="K88" s="8"/>
    </row>
    <row r="89" spans="1:14" ht="14.25" x14ac:dyDescent="0.2">
      <c r="A89" s="7" t="s">
        <v>23</v>
      </c>
      <c r="B89" s="7"/>
      <c r="C89" s="7"/>
      <c r="D89" s="7"/>
      <c r="E89" s="7"/>
      <c r="F89" s="6">
        <v>3163.87</v>
      </c>
      <c r="G89" t="s">
        <v>2</v>
      </c>
      <c r="J89" s="8"/>
      <c r="K89" s="8"/>
    </row>
    <row r="90" spans="1:14" ht="14.25" x14ac:dyDescent="0.2">
      <c r="A90" s="7" t="s">
        <v>22</v>
      </c>
      <c r="B90" s="7"/>
      <c r="C90" s="7"/>
      <c r="D90" s="7"/>
      <c r="E90" s="7"/>
      <c r="F90" s="6">
        <f>(2274+300+350+132.2+30.4+38+178+3000+260+9400+2000+6318.9+17707.25+90+130+405+60+194.75+205+126.1+302.2+123.5)/36114.3*3641.6</f>
        <v>4398.9747130637988</v>
      </c>
      <c r="G90" t="s">
        <v>2</v>
      </c>
      <c r="J90" s="8"/>
      <c r="K90" s="8"/>
    </row>
    <row r="91" spans="1:14" ht="14.25" x14ac:dyDescent="0.2">
      <c r="A91" s="8" t="s">
        <v>41</v>
      </c>
      <c r="B91" s="7"/>
      <c r="C91" s="7"/>
      <c r="D91" s="7"/>
      <c r="E91" s="7"/>
      <c r="F91" s="6"/>
      <c r="J91" s="8"/>
      <c r="K91" s="8"/>
    </row>
    <row r="92" spans="1:14" ht="14.25" x14ac:dyDescent="0.2">
      <c r="A92" s="8" t="s">
        <v>40</v>
      </c>
      <c r="B92" s="7"/>
      <c r="C92" s="7"/>
      <c r="D92" s="7"/>
      <c r="E92" s="7"/>
      <c r="F92" s="6"/>
      <c r="J92" s="8"/>
      <c r="K92" s="8"/>
    </row>
    <row r="93" spans="1:14" ht="14.25" x14ac:dyDescent="0.2">
      <c r="A93" s="8" t="s">
        <v>39</v>
      </c>
      <c r="B93" s="7"/>
      <c r="C93" s="7"/>
      <c r="D93" s="7"/>
      <c r="E93" s="7"/>
      <c r="F93" s="6"/>
      <c r="J93" s="8"/>
      <c r="K93" s="8"/>
    </row>
    <row r="94" spans="1:14" ht="14.25" x14ac:dyDescent="0.2">
      <c r="A94" s="8" t="s">
        <v>38</v>
      </c>
      <c r="B94" s="7"/>
      <c r="C94" s="7"/>
      <c r="D94" s="7"/>
      <c r="E94" s="7"/>
      <c r="F94" s="6"/>
      <c r="J94" s="8"/>
      <c r="K94" s="8"/>
    </row>
    <row r="95" spans="1:14" ht="14.25" x14ac:dyDescent="0.2">
      <c r="A95" s="8"/>
      <c r="B95" s="7"/>
      <c r="C95" s="7"/>
      <c r="D95" s="7"/>
      <c r="E95" s="7"/>
      <c r="F95" s="6"/>
      <c r="J95" s="8"/>
      <c r="K95" s="8"/>
    </row>
    <row r="96" spans="1:14" ht="15" x14ac:dyDescent="0.25">
      <c r="A96" s="1" t="s">
        <v>37</v>
      </c>
      <c r="B96" s="1"/>
      <c r="C96" s="1"/>
      <c r="D96" s="1"/>
      <c r="E96" s="1"/>
      <c r="F96" s="10">
        <f>F99+F100+F101+F102</f>
        <v>62605.99998997627</v>
      </c>
      <c r="G96" s="9" t="s">
        <v>2</v>
      </c>
      <c r="J96" s="8"/>
      <c r="K96" s="8"/>
    </row>
    <row r="97" spans="1:11" ht="15" x14ac:dyDescent="0.25">
      <c r="A97" s="1" t="s">
        <v>36</v>
      </c>
      <c r="B97" s="1"/>
      <c r="C97" s="1"/>
      <c r="D97" s="1"/>
      <c r="E97" s="1"/>
      <c r="F97" s="10"/>
      <c r="G97" s="9"/>
      <c r="J97" s="8"/>
      <c r="K97" s="8"/>
    </row>
    <row r="98" spans="1:11" ht="15" x14ac:dyDescent="0.25">
      <c r="A98" s="1" t="s">
        <v>35</v>
      </c>
      <c r="B98" s="1"/>
      <c r="C98" s="1"/>
      <c r="D98" s="1"/>
      <c r="E98" s="1"/>
      <c r="F98" s="10"/>
      <c r="J98" s="8"/>
      <c r="K98" s="8"/>
    </row>
    <row r="99" spans="1:11" ht="14.25" x14ac:dyDescent="0.2">
      <c r="A99" s="7" t="s">
        <v>24</v>
      </c>
      <c r="B99" s="7"/>
      <c r="C99" s="7"/>
      <c r="D99" s="7"/>
      <c r="E99" s="7"/>
      <c r="F99" s="6">
        <f>27361.66+5126.11</f>
        <v>32487.77</v>
      </c>
      <c r="G99" t="s">
        <v>2</v>
      </c>
      <c r="J99" s="8"/>
      <c r="K99" s="8"/>
    </row>
    <row r="100" spans="1:11" ht="14.25" x14ac:dyDescent="0.2">
      <c r="A100" s="7" t="s">
        <v>23</v>
      </c>
      <c r="B100" s="7"/>
      <c r="C100" s="7"/>
      <c r="D100" s="7"/>
      <c r="E100" s="7"/>
      <c r="F100" s="6">
        <f>8263.22+1548.09</f>
        <v>9811.31</v>
      </c>
      <c r="G100" t="s">
        <v>2</v>
      </c>
      <c r="J100" s="8"/>
      <c r="K100" s="8"/>
    </row>
    <row r="101" spans="1:11" ht="14.25" x14ac:dyDescent="0.2">
      <c r="A101" s="7" t="s">
        <v>22</v>
      </c>
      <c r="B101" s="7"/>
      <c r="C101" s="7"/>
      <c r="D101" s="7"/>
      <c r="E101" s="7"/>
      <c r="F101" s="6">
        <f>(1152.73+275.5+750+66.5+76+866+418+990+828+520+380+27.3+251.75+150+240+275.5+399+256.5+570+70+130+300+800+720+421.95+200+57+87+316+1650+3025.75+75+380+615+78.4+1140+1280+104.5+720+760+3860+4136.25+1908.75+1500+1130+376.8+760.5+261.9+120+105+300+625+1368+175.75+519.6+3040+10000+274+1558+22.8+255+120+152+2520+1595+364+228+9204)/36114.3*3641.6</f>
        <v>6847.0999899762701</v>
      </c>
      <c r="G101" t="s">
        <v>2</v>
      </c>
      <c r="J101" s="8"/>
      <c r="K101" s="8"/>
    </row>
    <row r="102" spans="1:11" ht="14.25" x14ac:dyDescent="0.2">
      <c r="A102" s="7" t="s">
        <v>34</v>
      </c>
      <c r="B102" s="7"/>
      <c r="C102" s="7"/>
      <c r="D102" s="7"/>
      <c r="E102" s="7"/>
      <c r="F102" s="6">
        <v>13459.82</v>
      </c>
      <c r="G102" s="8" t="s">
        <v>2</v>
      </c>
      <c r="J102" s="8"/>
      <c r="K102" s="8"/>
    </row>
    <row r="103" spans="1:11" ht="14.25" x14ac:dyDescent="0.2">
      <c r="A103" s="8" t="s">
        <v>33</v>
      </c>
      <c r="B103" s="7"/>
      <c r="C103" s="7"/>
      <c r="D103" s="7"/>
      <c r="E103" s="7"/>
      <c r="F103" s="6"/>
      <c r="J103" s="8"/>
      <c r="K103" s="8"/>
    </row>
    <row r="104" spans="1:11" ht="14.25" x14ac:dyDescent="0.2">
      <c r="A104" s="8" t="s">
        <v>32</v>
      </c>
      <c r="B104" s="7"/>
      <c r="C104" s="7"/>
      <c r="D104" s="7"/>
      <c r="E104" s="7"/>
      <c r="F104" s="6"/>
      <c r="J104" s="8"/>
      <c r="K104" s="8"/>
    </row>
    <row r="105" spans="1:11" ht="14.25" x14ac:dyDescent="0.2">
      <c r="A105" s="8" t="s">
        <v>31</v>
      </c>
      <c r="B105" s="7"/>
      <c r="C105" s="7"/>
      <c r="D105" s="7"/>
      <c r="E105" s="7"/>
      <c r="F105" s="6"/>
      <c r="J105" s="8"/>
      <c r="K105" s="8"/>
    </row>
    <row r="106" spans="1:11" ht="14.25" x14ac:dyDescent="0.2">
      <c r="A106" s="8" t="s">
        <v>30</v>
      </c>
      <c r="B106" s="7"/>
      <c r="C106" s="7"/>
      <c r="D106" s="7"/>
      <c r="E106" s="7"/>
      <c r="F106" s="6"/>
      <c r="J106" s="8"/>
      <c r="K106" s="8"/>
    </row>
    <row r="107" spans="1:11" ht="14.25" x14ac:dyDescent="0.2">
      <c r="A107" s="8" t="s">
        <v>29</v>
      </c>
      <c r="B107" s="7"/>
      <c r="C107" s="7"/>
      <c r="D107" s="7"/>
      <c r="E107" s="7"/>
      <c r="F107" s="6"/>
      <c r="J107" s="8"/>
      <c r="K107" s="8"/>
    </row>
    <row r="108" spans="1:11" ht="14.25" x14ac:dyDescent="0.2">
      <c r="A108" s="8" t="s">
        <v>28</v>
      </c>
      <c r="B108" s="7"/>
      <c r="C108" s="7"/>
      <c r="D108" s="7"/>
      <c r="E108" s="7"/>
      <c r="F108" s="6"/>
      <c r="J108" s="8"/>
      <c r="K108" s="8"/>
    </row>
    <row r="109" spans="1:11" ht="15.75" x14ac:dyDescent="0.25">
      <c r="A109" s="8" t="s">
        <v>27</v>
      </c>
      <c r="B109" s="7"/>
      <c r="C109" s="7"/>
      <c r="D109" s="7"/>
      <c r="E109" s="7"/>
      <c r="F109" s="6"/>
      <c r="H109" s="3"/>
      <c r="J109" s="8"/>
      <c r="K109" s="8"/>
    </row>
    <row r="110" spans="1:11" ht="15.75" x14ac:dyDescent="0.25">
      <c r="A110" s="8"/>
      <c r="B110" s="7"/>
      <c r="C110" s="7"/>
      <c r="D110" s="7"/>
      <c r="E110" s="7"/>
      <c r="F110" s="6"/>
      <c r="H110" s="3"/>
      <c r="J110" s="8"/>
      <c r="K110" s="8"/>
    </row>
    <row r="111" spans="1:11" ht="15" x14ac:dyDescent="0.25">
      <c r="A111" s="1" t="s">
        <v>26</v>
      </c>
      <c r="B111" s="1"/>
      <c r="C111" s="1"/>
      <c r="D111" s="1"/>
      <c r="E111" s="1"/>
      <c r="F111" s="10"/>
      <c r="K111" s="8"/>
    </row>
    <row r="112" spans="1:11" ht="15" x14ac:dyDescent="0.25">
      <c r="A112" s="1" t="s">
        <v>25</v>
      </c>
      <c r="B112" s="1"/>
      <c r="C112" s="1"/>
      <c r="D112" s="1"/>
      <c r="E112" s="1"/>
      <c r="F112" s="10">
        <f>F113+F114+F115</f>
        <v>8118.4284029871815</v>
      </c>
      <c r="G112" s="9" t="s">
        <v>2</v>
      </c>
      <c r="K112" s="8"/>
    </row>
    <row r="113" spans="1:11" ht="14.25" x14ac:dyDescent="0.2">
      <c r="A113" s="7" t="s">
        <v>24</v>
      </c>
      <c r="B113" s="7"/>
      <c r="C113" s="7"/>
      <c r="D113" s="7"/>
      <c r="E113" s="7"/>
      <c r="F113" s="6">
        <v>5280.17</v>
      </c>
      <c r="G113" t="s">
        <v>2</v>
      </c>
      <c r="K113" s="8"/>
    </row>
    <row r="114" spans="1:11" ht="14.25" x14ac:dyDescent="0.2">
      <c r="A114" s="7" t="s">
        <v>23</v>
      </c>
      <c r="B114" s="7"/>
      <c r="C114" s="7"/>
      <c r="D114" s="7"/>
      <c r="E114" s="7"/>
      <c r="F114" s="6">
        <v>1594.61</v>
      </c>
      <c r="G114" t="s">
        <v>2</v>
      </c>
      <c r="K114" s="8"/>
    </row>
    <row r="115" spans="1:11" ht="14.25" x14ac:dyDescent="0.2">
      <c r="A115" s="7" t="s">
        <v>22</v>
      </c>
      <c r="B115" s="7"/>
      <c r="C115" s="7"/>
      <c r="D115" s="7"/>
      <c r="E115" s="7"/>
      <c r="F115" s="6">
        <f>(356.25+85.5+480.35+1699.75+642+13.3+324.2+553.5+137.5+120+2820+1396+320+1100+1100+106+426.6+280+60+312.5)/36114.3*3641.6</f>
        <v>1243.6484029871822</v>
      </c>
      <c r="G115" t="s">
        <v>2</v>
      </c>
      <c r="K115" s="8"/>
    </row>
    <row r="116" spans="1:11" ht="14.25" x14ac:dyDescent="0.2">
      <c r="A116" s="12" t="s">
        <v>21</v>
      </c>
      <c r="B116" s="7"/>
      <c r="C116" s="7"/>
      <c r="D116" s="7"/>
      <c r="E116" s="7"/>
      <c r="F116" s="6"/>
    </row>
    <row r="117" spans="1:11" ht="14.25" x14ac:dyDescent="0.2">
      <c r="A117" s="12" t="s">
        <v>20</v>
      </c>
      <c r="B117" s="7"/>
      <c r="C117" s="7"/>
      <c r="D117" s="7"/>
      <c r="E117" s="7"/>
      <c r="F117" s="6"/>
    </row>
    <row r="118" spans="1:11" ht="15.75" x14ac:dyDescent="0.25">
      <c r="A118" s="12" t="s">
        <v>19</v>
      </c>
      <c r="B118" s="7"/>
      <c r="C118" s="7"/>
      <c r="D118" s="7"/>
      <c r="E118" s="7"/>
      <c r="F118" s="6"/>
      <c r="I118" s="3"/>
      <c r="J118" s="3"/>
    </row>
    <row r="119" spans="1:11" ht="14.25" x14ac:dyDescent="0.2">
      <c r="A119" s="12" t="s">
        <v>18</v>
      </c>
      <c r="B119" s="7"/>
      <c r="C119" s="7"/>
      <c r="D119" s="7"/>
      <c r="E119" s="7"/>
      <c r="F119" s="6"/>
    </row>
    <row r="120" spans="1:11" ht="14.25" x14ac:dyDescent="0.2">
      <c r="A120" s="12" t="s">
        <v>17</v>
      </c>
      <c r="B120" s="7"/>
      <c r="C120" s="7"/>
      <c r="D120" s="7"/>
      <c r="E120" s="7"/>
      <c r="F120" s="6"/>
    </row>
    <row r="121" spans="1:11" ht="15" x14ac:dyDescent="0.25">
      <c r="A121" s="1" t="s">
        <v>16</v>
      </c>
      <c r="B121" s="1"/>
      <c r="C121" s="1"/>
      <c r="D121" s="1"/>
      <c r="E121" s="1"/>
      <c r="F121" s="10">
        <f>(3000+6180)/36114.3*3641.6</f>
        <v>925.66900092207243</v>
      </c>
      <c r="G121" s="9" t="s">
        <v>2</v>
      </c>
    </row>
    <row r="122" spans="1:11" ht="14.25" x14ac:dyDescent="0.2">
      <c r="A122" s="8"/>
      <c r="B122" s="7"/>
      <c r="C122" s="7"/>
      <c r="D122" s="7"/>
      <c r="E122" s="7"/>
      <c r="F122" s="6"/>
    </row>
    <row r="123" spans="1:11" ht="15" x14ac:dyDescent="0.25">
      <c r="A123" s="11" t="s">
        <v>15</v>
      </c>
      <c r="B123" s="7"/>
      <c r="C123" s="7"/>
      <c r="D123" s="7"/>
      <c r="E123" s="7"/>
      <c r="F123" s="10">
        <f>F125+F126+F127+F128</f>
        <v>108832.54</v>
      </c>
      <c r="G123" s="9" t="s">
        <v>2</v>
      </c>
    </row>
    <row r="124" spans="1:11" ht="14.25" x14ac:dyDescent="0.2">
      <c r="A124" s="7" t="s">
        <v>14</v>
      </c>
      <c r="B124" s="7"/>
      <c r="C124" s="7"/>
      <c r="D124" s="7"/>
      <c r="E124" s="7"/>
      <c r="F124" s="6"/>
    </row>
    <row r="125" spans="1:11" ht="14.25" customHeight="1" x14ac:dyDescent="0.2">
      <c r="A125" s="32" t="s">
        <v>13</v>
      </c>
      <c r="B125" s="32"/>
      <c r="C125" s="32"/>
      <c r="D125" s="32"/>
      <c r="E125" s="32"/>
      <c r="F125" s="6">
        <v>69047.28</v>
      </c>
      <c r="G125" s="8" t="s">
        <v>2</v>
      </c>
    </row>
    <row r="126" spans="1:11" ht="14.25" x14ac:dyDescent="0.2">
      <c r="A126" s="7" t="s">
        <v>12</v>
      </c>
      <c r="B126" s="7"/>
      <c r="C126" s="7"/>
      <c r="D126" s="7"/>
      <c r="E126" s="7"/>
      <c r="F126" s="6">
        <v>20852.28</v>
      </c>
      <c r="G126" s="8" t="s">
        <v>2</v>
      </c>
    </row>
    <row r="127" spans="1:11" ht="14.25" x14ac:dyDescent="0.2">
      <c r="A127" s="7" t="s">
        <v>11</v>
      </c>
      <c r="B127" s="7"/>
      <c r="C127" s="7"/>
      <c r="D127" s="7"/>
      <c r="E127" s="7"/>
      <c r="F127" s="6">
        <f>F46</f>
        <v>12822.62</v>
      </c>
      <c r="G127" s="8" t="s">
        <v>2</v>
      </c>
    </row>
    <row r="128" spans="1:11" ht="14.25" x14ac:dyDescent="0.2">
      <c r="A128" s="7" t="s">
        <v>10</v>
      </c>
      <c r="B128" s="7"/>
      <c r="C128" s="7"/>
      <c r="D128" s="7"/>
      <c r="E128" s="7"/>
      <c r="F128" s="6">
        <f>920.07+738.12+983.15+393.34+3075.68</f>
        <v>6110.3600000000006</v>
      </c>
      <c r="G128" s="8" t="s">
        <v>2</v>
      </c>
    </row>
    <row r="129" spans="1:7" ht="14.25" x14ac:dyDescent="0.2">
      <c r="A129" s="8" t="s">
        <v>9</v>
      </c>
      <c r="B129" s="7"/>
      <c r="C129" s="7"/>
      <c r="D129" s="7"/>
      <c r="E129" s="7"/>
      <c r="F129" s="6"/>
    </row>
    <row r="130" spans="1:7" ht="14.25" x14ac:dyDescent="0.2">
      <c r="A130" s="8" t="s">
        <v>8</v>
      </c>
      <c r="B130" s="7"/>
      <c r="C130" s="7"/>
      <c r="D130" s="7"/>
      <c r="E130" s="7"/>
      <c r="F130" s="6"/>
    </row>
    <row r="131" spans="1:7" ht="14.25" x14ac:dyDescent="0.2">
      <c r="A131" s="8" t="s">
        <v>7</v>
      </c>
      <c r="B131" s="7"/>
      <c r="C131" s="7"/>
      <c r="D131" s="7"/>
      <c r="E131" s="7"/>
      <c r="F131" s="6"/>
    </row>
    <row r="132" spans="1:7" ht="14.25" x14ac:dyDescent="0.2">
      <c r="A132" s="8" t="s">
        <v>6</v>
      </c>
      <c r="B132" s="7"/>
      <c r="C132" s="7"/>
      <c r="D132" s="7"/>
      <c r="E132" s="7"/>
      <c r="F132" s="6"/>
    </row>
    <row r="133" spans="1:7" ht="14.25" x14ac:dyDescent="0.2">
      <c r="A133" s="8" t="s">
        <v>5</v>
      </c>
      <c r="B133" s="7"/>
      <c r="C133" s="7"/>
      <c r="D133" s="7"/>
      <c r="E133" s="7"/>
      <c r="F133" s="6"/>
    </row>
    <row r="134" spans="1:7" ht="14.25" x14ac:dyDescent="0.2">
      <c r="A134" s="8" t="s">
        <v>4</v>
      </c>
      <c r="B134" s="7"/>
      <c r="C134" s="7"/>
      <c r="D134" s="7"/>
      <c r="E134" s="7"/>
      <c r="F134" s="6"/>
    </row>
    <row r="135" spans="1:7" ht="14.25" x14ac:dyDescent="0.2">
      <c r="A135" s="8"/>
      <c r="B135" s="7"/>
      <c r="C135" s="7"/>
      <c r="D135" s="7"/>
      <c r="E135" s="7"/>
      <c r="F135" s="6"/>
    </row>
    <row r="136" spans="1:7" ht="15.75" x14ac:dyDescent="0.25">
      <c r="B136" s="5" t="s">
        <v>3</v>
      </c>
      <c r="C136" s="5"/>
      <c r="D136" s="5"/>
      <c r="E136" s="5"/>
      <c r="F136" s="4">
        <f>F123+F50</f>
        <v>323830.13638805127</v>
      </c>
      <c r="G136" s="3" t="s">
        <v>2</v>
      </c>
    </row>
    <row r="137" spans="1:7" ht="15.75" x14ac:dyDescent="0.25">
      <c r="B137" s="3"/>
      <c r="C137" s="3"/>
      <c r="D137" s="3"/>
      <c r="E137" s="3"/>
      <c r="F137" s="2"/>
    </row>
    <row r="138" spans="1:7" ht="15" x14ac:dyDescent="0.25">
      <c r="A138" s="1"/>
      <c r="F138" s="1"/>
      <c r="G138" s="1" t="s">
        <v>1</v>
      </c>
    </row>
    <row r="139" spans="1:7" ht="15" x14ac:dyDescent="0.25">
      <c r="A139" s="1"/>
      <c r="F139" s="1"/>
      <c r="G139" s="1" t="s">
        <v>0</v>
      </c>
    </row>
  </sheetData>
  <mergeCells count="8">
    <mergeCell ref="A69:E69"/>
    <mergeCell ref="A125:E125"/>
    <mergeCell ref="A1:I1"/>
    <mergeCell ref="A3:I3"/>
    <mergeCell ref="A4:I4"/>
    <mergeCell ref="A5:I5"/>
    <mergeCell ref="A6:I6"/>
    <mergeCell ref="A68:E68"/>
  </mergeCells>
  <pageMargins left="0.15748031496062992" right="0.15748031496062992" top="0.59055118110236227" bottom="0.6692913385826772" header="0.15748031496062992" footer="0.15748031496062992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39"/>
  <sheetViews>
    <sheetView topLeftCell="A2" workbookViewId="0">
      <selection activeCell="F14" sqref="F14"/>
    </sheetView>
  </sheetViews>
  <sheetFormatPr defaultRowHeight="12.75" x14ac:dyDescent="0.2"/>
  <cols>
    <col min="1" max="1" width="3.5703125" customWidth="1"/>
    <col min="3" max="3" width="11" customWidth="1"/>
    <col min="5" max="5" width="23" customWidth="1"/>
    <col min="6" max="6" width="15.42578125" bestFit="1" customWidth="1"/>
    <col min="7" max="7" width="9.5703125" bestFit="1" customWidth="1"/>
    <col min="9" max="9" width="8" customWidth="1"/>
    <col min="10" max="10" width="12" customWidth="1"/>
    <col min="11" max="11" width="9.5703125" bestFit="1" customWidth="1"/>
    <col min="12" max="12" width="9.42578125" customWidth="1"/>
    <col min="13" max="13" width="9.140625" customWidth="1"/>
    <col min="14" max="14" width="10" customWidth="1"/>
    <col min="15" max="15" width="7.7109375" customWidth="1"/>
    <col min="16" max="16" width="10.140625" customWidth="1"/>
  </cols>
  <sheetData>
    <row r="1" spans="1:16" ht="15.75" x14ac:dyDescent="0.25">
      <c r="A1" s="33" t="s">
        <v>104</v>
      </c>
      <c r="B1" s="33"/>
      <c r="C1" s="33"/>
      <c r="D1" s="33"/>
      <c r="E1" s="33"/>
      <c r="F1" s="33"/>
      <c r="G1" s="33"/>
      <c r="H1" s="33"/>
      <c r="I1" s="33"/>
    </row>
    <row r="2" spans="1:16" ht="15.75" x14ac:dyDescent="0.25">
      <c r="A2" s="31"/>
      <c r="B2" s="31"/>
      <c r="C2" s="31"/>
      <c r="D2" s="31"/>
      <c r="E2" s="31"/>
      <c r="F2" s="31"/>
      <c r="G2" s="31"/>
      <c r="H2" s="31"/>
      <c r="I2" s="31"/>
    </row>
    <row r="3" spans="1:16" ht="15.75" x14ac:dyDescent="0.25">
      <c r="A3" s="33" t="s">
        <v>103</v>
      </c>
      <c r="B3" s="33"/>
      <c r="C3" s="33"/>
      <c r="D3" s="33"/>
      <c r="E3" s="33"/>
      <c r="F3" s="33"/>
      <c r="G3" s="33"/>
      <c r="H3" s="33"/>
      <c r="I3" s="33"/>
    </row>
    <row r="4" spans="1:16" ht="15.75" x14ac:dyDescent="0.25">
      <c r="A4" s="33" t="s">
        <v>102</v>
      </c>
      <c r="B4" s="33"/>
      <c r="C4" s="33"/>
      <c r="D4" s="33"/>
      <c r="E4" s="33"/>
      <c r="F4" s="33"/>
      <c r="G4" s="33"/>
      <c r="H4" s="33"/>
      <c r="I4" s="33"/>
    </row>
    <row r="5" spans="1:16" ht="15.75" x14ac:dyDescent="0.25">
      <c r="A5" s="33" t="s">
        <v>101</v>
      </c>
      <c r="B5" s="33"/>
      <c r="C5" s="33"/>
      <c r="D5" s="33"/>
      <c r="E5" s="33"/>
      <c r="F5" s="33"/>
      <c r="G5" s="33"/>
      <c r="H5" s="33"/>
      <c r="I5" s="33"/>
      <c r="J5" s="30"/>
    </row>
    <row r="6" spans="1:16" ht="15.75" x14ac:dyDescent="0.25">
      <c r="A6" s="33" t="s">
        <v>100</v>
      </c>
      <c r="B6" s="33"/>
      <c r="C6" s="33"/>
      <c r="D6" s="33"/>
      <c r="E6" s="33"/>
      <c r="F6" s="33"/>
      <c r="G6" s="33"/>
      <c r="H6" s="33"/>
      <c r="I6" s="33"/>
    </row>
    <row r="7" spans="1:16" x14ac:dyDescent="0.2">
      <c r="J7" s="29"/>
    </row>
    <row r="8" spans="1:16" ht="15.75" customHeight="1" x14ac:dyDescent="0.25">
      <c r="A8" s="20" t="s">
        <v>114</v>
      </c>
      <c r="B8" s="20"/>
      <c r="C8" s="16"/>
      <c r="D8" s="16"/>
      <c r="E8" s="16"/>
      <c r="F8" s="16"/>
      <c r="G8" s="16"/>
      <c r="H8" s="16"/>
      <c r="I8" s="16"/>
      <c r="J8" s="28"/>
      <c r="K8" s="28"/>
      <c r="L8" s="28"/>
      <c r="M8" s="28"/>
      <c r="N8" s="28"/>
      <c r="O8" s="28"/>
      <c r="P8" s="28"/>
    </row>
    <row r="9" spans="1:16" ht="15" x14ac:dyDescent="0.25">
      <c r="A9" s="20" t="s">
        <v>98</v>
      </c>
      <c r="B9" s="20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ht="15" x14ac:dyDescent="0.25">
      <c r="A10" s="20" t="s">
        <v>113</v>
      </c>
      <c r="B10" s="20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ht="15" x14ac:dyDescent="0.25">
      <c r="A11" s="20" t="s">
        <v>96</v>
      </c>
      <c r="B11" s="20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ht="15" x14ac:dyDescent="0.25">
      <c r="A12" s="20"/>
      <c r="B12" s="20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ht="15" x14ac:dyDescent="0.25">
      <c r="A13" s="20"/>
      <c r="B13" s="20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ht="15.75" x14ac:dyDescent="0.25">
      <c r="A14" s="22" t="s">
        <v>92</v>
      </c>
      <c r="B14" s="20"/>
      <c r="C14" s="16"/>
      <c r="D14" s="16"/>
      <c r="E14" s="16"/>
      <c r="F14" s="21">
        <f>3119.1*16.6*6</f>
        <v>310662.36000000004</v>
      </c>
      <c r="G14" s="20" t="s">
        <v>2</v>
      </c>
      <c r="H14" s="16"/>
      <c r="I14" s="16"/>
      <c r="J14" s="16"/>
      <c r="K14" s="16"/>
      <c r="L14" s="16"/>
      <c r="M14" s="16"/>
      <c r="N14" s="16"/>
      <c r="O14" s="16"/>
      <c r="P14" s="16"/>
    </row>
    <row r="15" spans="1:16" ht="15.75" x14ac:dyDescent="0.25">
      <c r="A15" s="22" t="s">
        <v>91</v>
      </c>
      <c r="B15" s="20"/>
      <c r="C15" s="16"/>
      <c r="D15" s="16"/>
      <c r="E15" s="16"/>
      <c r="F15" s="21">
        <v>11968.44</v>
      </c>
      <c r="G15" s="20" t="s">
        <v>2</v>
      </c>
      <c r="H15" s="16"/>
      <c r="I15" s="16"/>
      <c r="J15" s="16"/>
      <c r="K15" s="16"/>
      <c r="L15" s="16"/>
      <c r="M15" s="16"/>
      <c r="N15" s="16"/>
      <c r="O15" s="16"/>
      <c r="P15" s="16"/>
    </row>
    <row r="16" spans="1:16" ht="15.75" x14ac:dyDescent="0.25">
      <c r="A16" s="22" t="s">
        <v>90</v>
      </c>
      <c r="B16" s="20"/>
      <c r="C16" s="16"/>
      <c r="D16" s="16"/>
      <c r="E16" s="16"/>
      <c r="F16" s="21">
        <v>41552.22</v>
      </c>
      <c r="G16" s="20" t="s">
        <v>2</v>
      </c>
      <c r="H16" s="16"/>
      <c r="I16" s="16"/>
      <c r="J16" s="16"/>
      <c r="K16" s="16"/>
      <c r="L16" s="16"/>
      <c r="M16" s="16"/>
      <c r="N16" s="16"/>
      <c r="O16" s="16"/>
      <c r="P16" s="16"/>
    </row>
    <row r="17" spans="1:16" ht="15.75" x14ac:dyDescent="0.25">
      <c r="A17" s="22" t="s">
        <v>89</v>
      </c>
      <c r="B17" s="20"/>
      <c r="C17" s="16"/>
      <c r="D17" s="16"/>
      <c r="E17" s="16"/>
      <c r="F17" s="21">
        <f>F14+F15+F16</f>
        <v>364183.02</v>
      </c>
      <c r="G17" s="20" t="s">
        <v>2</v>
      </c>
      <c r="H17" s="16"/>
      <c r="I17" s="16"/>
      <c r="J17" s="16"/>
      <c r="K17" s="16"/>
      <c r="L17" s="16"/>
      <c r="M17" s="16"/>
      <c r="N17" s="16"/>
      <c r="O17" s="16"/>
      <c r="P17" s="16"/>
    </row>
    <row r="18" spans="1:16" ht="15.75" x14ac:dyDescent="0.25">
      <c r="A18" s="22"/>
      <c r="B18" s="20"/>
      <c r="C18" s="16"/>
      <c r="D18" s="16"/>
      <c r="E18" s="16"/>
      <c r="F18" s="21"/>
      <c r="G18" s="20"/>
      <c r="H18" s="16"/>
      <c r="I18" s="16"/>
      <c r="J18" s="16"/>
      <c r="K18" s="17"/>
      <c r="L18" s="16"/>
      <c r="M18" s="16"/>
      <c r="N18" s="16"/>
      <c r="O18" s="16"/>
      <c r="P18" s="16"/>
    </row>
    <row r="19" spans="1:16" ht="15.75" x14ac:dyDescent="0.25">
      <c r="A19" s="22" t="s">
        <v>88</v>
      </c>
      <c r="B19" s="20"/>
      <c r="C19" s="16"/>
      <c r="D19" s="16"/>
      <c r="E19" s="16"/>
      <c r="F19" s="21">
        <f>F14*F24</f>
        <v>248685.21918000004</v>
      </c>
      <c r="G19" s="20" t="s">
        <v>2</v>
      </c>
      <c r="H19" s="16"/>
      <c r="I19" s="17"/>
      <c r="J19" s="16"/>
      <c r="K19" s="16"/>
      <c r="L19" s="16"/>
      <c r="M19" s="16"/>
      <c r="N19" s="16"/>
      <c r="O19" s="26"/>
      <c r="P19" s="16"/>
    </row>
    <row r="20" spans="1:16" ht="15.75" x14ac:dyDescent="0.25">
      <c r="A20" s="22" t="s">
        <v>87</v>
      </c>
      <c r="B20" s="20"/>
      <c r="C20" s="16"/>
      <c r="D20" s="16"/>
      <c r="E20" s="16"/>
      <c r="F20" s="21">
        <f>F15*F24</f>
        <v>9580.7362200000007</v>
      </c>
      <c r="G20" s="20" t="s">
        <v>2</v>
      </c>
      <c r="H20" s="16"/>
      <c r="I20" s="17"/>
      <c r="J20" s="16"/>
      <c r="K20" s="16"/>
      <c r="L20" s="16"/>
      <c r="M20" s="16"/>
      <c r="N20" s="16"/>
      <c r="O20" s="26"/>
      <c r="P20" s="16"/>
    </row>
    <row r="21" spans="1:16" ht="15.75" x14ac:dyDescent="0.25">
      <c r="A21" s="22" t="s">
        <v>108</v>
      </c>
      <c r="B21" s="20"/>
      <c r="C21" s="16"/>
      <c r="D21" s="16"/>
      <c r="E21" s="16"/>
      <c r="F21" s="21">
        <f>F16*F24</f>
        <v>33262.552109999997</v>
      </c>
      <c r="G21" s="20" t="s">
        <v>2</v>
      </c>
      <c r="H21" s="16"/>
      <c r="I21" s="17"/>
      <c r="J21" s="16"/>
      <c r="K21" s="16"/>
      <c r="L21" s="16"/>
      <c r="M21" s="16"/>
      <c r="N21" s="16"/>
      <c r="O21" s="26"/>
      <c r="P21" s="16"/>
    </row>
    <row r="22" spans="1:16" ht="15.75" x14ac:dyDescent="0.25">
      <c r="A22" s="22" t="s">
        <v>109</v>
      </c>
      <c r="B22" s="20"/>
      <c r="C22" s="16"/>
      <c r="D22" s="16"/>
      <c r="E22" s="16"/>
      <c r="F22" s="21">
        <f>F19+F20+F21</f>
        <v>291528.50751000002</v>
      </c>
      <c r="G22" s="20" t="s">
        <v>2</v>
      </c>
      <c r="H22" s="16"/>
      <c r="I22" s="17"/>
      <c r="J22" s="16"/>
      <c r="K22" s="16"/>
      <c r="L22" s="16"/>
      <c r="M22" s="16"/>
      <c r="N22" s="16"/>
      <c r="O22" s="26"/>
      <c r="P22" s="16"/>
    </row>
    <row r="23" spans="1:16" ht="15.75" x14ac:dyDescent="0.25">
      <c r="A23" s="22"/>
      <c r="B23" s="20"/>
      <c r="C23" s="16"/>
      <c r="D23" s="16"/>
      <c r="E23" s="16"/>
      <c r="F23" s="21"/>
      <c r="G23" s="20"/>
      <c r="H23" s="16"/>
      <c r="I23" s="17"/>
      <c r="J23" s="16"/>
      <c r="K23" s="16"/>
      <c r="L23" s="16"/>
      <c r="M23" s="16"/>
      <c r="N23" s="16"/>
      <c r="O23" s="26"/>
      <c r="P23" s="16"/>
    </row>
    <row r="24" spans="1:16" ht="15.75" x14ac:dyDescent="0.25">
      <c r="A24" s="22" t="s">
        <v>85</v>
      </c>
      <c r="B24" s="20"/>
      <c r="C24" s="16"/>
      <c r="D24" s="16"/>
      <c r="E24" s="16"/>
      <c r="F24" s="25">
        <v>0.80049999999999999</v>
      </c>
      <c r="G24" s="20"/>
      <c r="H24" s="16"/>
      <c r="I24" s="16"/>
      <c r="J24" s="19"/>
      <c r="K24" s="16"/>
      <c r="L24" s="19"/>
      <c r="M24" s="19"/>
      <c r="N24" s="18"/>
      <c r="O24" s="17"/>
      <c r="P24" s="16"/>
    </row>
    <row r="25" spans="1:16" ht="15.75" x14ac:dyDescent="0.25">
      <c r="A25" s="22"/>
      <c r="B25" s="20"/>
      <c r="C25" s="16"/>
      <c r="D25" s="16"/>
      <c r="E25" s="16"/>
      <c r="F25" s="25"/>
      <c r="G25" s="20"/>
      <c r="H25" s="16"/>
      <c r="I25" s="16"/>
      <c r="J25" s="19"/>
      <c r="K25" s="16"/>
      <c r="L25" s="19"/>
      <c r="M25" s="19"/>
      <c r="N25" s="18"/>
      <c r="O25" s="17"/>
      <c r="P25" s="16"/>
    </row>
    <row r="26" spans="1:16" ht="15.75" x14ac:dyDescent="0.25">
      <c r="A26" s="22" t="s">
        <v>110</v>
      </c>
      <c r="B26" s="20"/>
      <c r="C26" s="16"/>
      <c r="D26" s="16"/>
      <c r="E26" s="16"/>
      <c r="F26" s="21">
        <f>F136</f>
        <v>299000.61821317318</v>
      </c>
      <c r="G26" s="20" t="s">
        <v>2</v>
      </c>
      <c r="H26" s="16"/>
      <c r="I26" s="16"/>
      <c r="J26" s="19"/>
      <c r="K26" s="16"/>
      <c r="L26" s="19"/>
      <c r="M26" s="19"/>
      <c r="N26" s="18"/>
      <c r="O26" s="17"/>
      <c r="P26" s="16"/>
    </row>
    <row r="27" spans="1:16" ht="15.75" x14ac:dyDescent="0.25">
      <c r="A27" s="22"/>
      <c r="B27" s="20"/>
      <c r="C27" s="16"/>
      <c r="D27" s="16"/>
      <c r="E27" s="16"/>
      <c r="F27" s="21"/>
      <c r="G27" s="20"/>
      <c r="H27" s="16"/>
      <c r="I27" s="16"/>
      <c r="J27" s="19"/>
      <c r="K27" s="16"/>
      <c r="L27" s="19"/>
      <c r="M27" s="19"/>
      <c r="N27" s="18"/>
      <c r="O27" s="17"/>
      <c r="P27" s="16"/>
    </row>
    <row r="28" spans="1:16" ht="15.75" x14ac:dyDescent="0.25">
      <c r="A28" s="22" t="s">
        <v>83</v>
      </c>
      <c r="B28" s="20"/>
      <c r="C28" s="16"/>
      <c r="D28" s="16"/>
      <c r="E28" s="16"/>
      <c r="F28" s="21">
        <f>F17-F22</f>
        <v>72654.512489999994</v>
      </c>
      <c r="G28" s="20" t="s">
        <v>2</v>
      </c>
      <c r="H28" s="16"/>
      <c r="I28" s="16"/>
      <c r="J28" s="19"/>
      <c r="K28" s="16"/>
      <c r="L28" s="19"/>
      <c r="M28" s="19"/>
      <c r="N28" s="18"/>
      <c r="O28" s="17"/>
      <c r="P28" s="16"/>
    </row>
    <row r="29" spans="1:16" ht="15.75" x14ac:dyDescent="0.25">
      <c r="A29" s="22" t="s">
        <v>82</v>
      </c>
      <c r="B29" s="20"/>
      <c r="C29" s="16"/>
      <c r="D29" s="16"/>
      <c r="E29" s="16"/>
      <c r="F29" s="21"/>
      <c r="G29" s="20"/>
      <c r="H29" s="16"/>
      <c r="I29" s="16"/>
      <c r="J29" s="19"/>
      <c r="K29" s="16"/>
      <c r="L29" s="19"/>
      <c r="M29" s="19"/>
      <c r="N29" s="18"/>
      <c r="O29" s="17"/>
      <c r="P29" s="16"/>
    </row>
    <row r="30" spans="1:16" ht="15.75" x14ac:dyDescent="0.25">
      <c r="A30" s="22" t="s">
        <v>81</v>
      </c>
      <c r="B30" s="20"/>
      <c r="C30" s="16"/>
      <c r="D30" s="16"/>
      <c r="E30" s="16"/>
      <c r="F30" s="21"/>
      <c r="G30" s="20" t="s">
        <v>2</v>
      </c>
      <c r="H30" s="16"/>
      <c r="I30" s="16"/>
      <c r="J30" s="19"/>
      <c r="K30" s="16"/>
      <c r="L30" s="19"/>
      <c r="M30" s="19"/>
      <c r="N30" s="18"/>
      <c r="O30" s="17"/>
      <c r="P30" s="16"/>
    </row>
    <row r="31" spans="1:16" ht="15.75" x14ac:dyDescent="0.25">
      <c r="A31" s="22"/>
      <c r="B31" s="20"/>
      <c r="C31" s="16"/>
      <c r="D31" s="16"/>
      <c r="E31" s="16"/>
      <c r="F31" s="21"/>
      <c r="G31" s="20"/>
      <c r="H31" s="16"/>
      <c r="I31" s="16"/>
      <c r="J31" s="19"/>
      <c r="K31" s="16"/>
      <c r="L31" s="19"/>
      <c r="M31" s="19"/>
      <c r="N31" s="18"/>
      <c r="O31" s="17"/>
      <c r="P31" s="16"/>
    </row>
    <row r="32" spans="1:16" ht="15.75" x14ac:dyDescent="0.25">
      <c r="A32" s="24" t="s">
        <v>80</v>
      </c>
      <c r="B32" s="20"/>
      <c r="C32" s="16"/>
      <c r="D32" s="16"/>
      <c r="E32" s="16"/>
      <c r="F32" s="21"/>
      <c r="G32" s="20"/>
      <c r="H32" s="16"/>
      <c r="I32" s="16"/>
      <c r="J32" s="19"/>
      <c r="K32" s="16"/>
      <c r="L32" s="19"/>
      <c r="M32" s="19"/>
      <c r="N32" s="18"/>
      <c r="O32" s="17"/>
      <c r="P32" s="16"/>
    </row>
    <row r="33" spans="1:16" ht="7.5" customHeight="1" x14ac:dyDescent="0.25">
      <c r="A33" s="24"/>
      <c r="B33" s="20"/>
      <c r="C33" s="16"/>
      <c r="D33" s="16"/>
      <c r="E33" s="16"/>
      <c r="F33" s="21"/>
      <c r="G33" s="20"/>
      <c r="H33" s="16"/>
      <c r="I33" s="16"/>
      <c r="J33" s="19"/>
      <c r="K33" s="16"/>
      <c r="L33" s="19"/>
      <c r="M33" s="19"/>
      <c r="N33" s="18"/>
      <c r="O33" s="17"/>
      <c r="P33" s="16"/>
    </row>
    <row r="34" spans="1:16" ht="15.75" x14ac:dyDescent="0.25">
      <c r="A34" s="23" t="s">
        <v>79</v>
      </c>
      <c r="B34" s="20"/>
      <c r="C34" s="16"/>
      <c r="D34" s="16"/>
      <c r="E34" s="16"/>
      <c r="F34" s="21"/>
      <c r="G34" s="20"/>
      <c r="H34" s="16"/>
      <c r="I34" s="16"/>
      <c r="J34" s="19"/>
      <c r="K34" s="16"/>
      <c r="L34" s="19"/>
      <c r="M34" s="19"/>
      <c r="N34" s="18"/>
      <c r="O34" s="17"/>
      <c r="P34" s="16"/>
    </row>
    <row r="35" spans="1:16" ht="10.5" customHeight="1" x14ac:dyDescent="0.25">
      <c r="A35" s="22"/>
      <c r="B35" s="20"/>
      <c r="C35" s="16"/>
      <c r="D35" s="16"/>
      <c r="E35" s="16"/>
      <c r="F35" s="21"/>
      <c r="G35" s="20"/>
      <c r="H35" s="16"/>
      <c r="I35" s="16"/>
      <c r="J35" s="19"/>
      <c r="K35" s="16"/>
      <c r="L35" s="19"/>
      <c r="M35" s="19"/>
      <c r="N35" s="18"/>
      <c r="O35" s="17"/>
      <c r="P35" s="16"/>
    </row>
    <row r="36" spans="1:16" ht="15.75" x14ac:dyDescent="0.25">
      <c r="A36" s="22" t="s">
        <v>78</v>
      </c>
      <c r="B36" s="20"/>
      <c r="C36" s="16"/>
      <c r="D36" s="16"/>
      <c r="E36" s="16"/>
      <c r="F36" s="21">
        <v>4366</v>
      </c>
      <c r="G36" s="20" t="s">
        <v>75</v>
      </c>
      <c r="H36" s="16"/>
      <c r="I36" s="16"/>
      <c r="J36" s="19"/>
      <c r="K36" s="16"/>
      <c r="L36" s="19"/>
      <c r="M36" s="19"/>
      <c r="N36" s="18"/>
      <c r="O36" s="17"/>
      <c r="P36" s="16"/>
    </row>
    <row r="37" spans="1:16" ht="15.75" x14ac:dyDescent="0.25">
      <c r="A37" s="22" t="s">
        <v>77</v>
      </c>
      <c r="B37" s="20"/>
      <c r="C37" s="16"/>
      <c r="D37" s="16"/>
      <c r="E37" s="16"/>
      <c r="F37" s="21">
        <f>F15/2.98</f>
        <v>4016.2550335570472</v>
      </c>
      <c r="G37" s="20" t="s">
        <v>75</v>
      </c>
      <c r="H37" s="16"/>
      <c r="I37" s="16"/>
      <c r="J37" s="19"/>
      <c r="K37" s="16"/>
      <c r="L37" s="19"/>
      <c r="M37" s="19"/>
      <c r="N37" s="18"/>
      <c r="O37" s="17"/>
      <c r="P37" s="16"/>
    </row>
    <row r="38" spans="1:16" ht="15.75" x14ac:dyDescent="0.25">
      <c r="A38" s="22" t="s">
        <v>76</v>
      </c>
      <c r="B38" s="20"/>
      <c r="C38" s="16"/>
      <c r="D38" s="16"/>
      <c r="E38" s="16"/>
      <c r="F38" s="21">
        <f>F36-F37</f>
        <v>349.74496644295277</v>
      </c>
      <c r="G38" s="20" t="s">
        <v>75</v>
      </c>
      <c r="H38" s="16"/>
      <c r="I38" s="16"/>
      <c r="J38" s="19"/>
      <c r="K38" s="16"/>
      <c r="L38" s="19"/>
      <c r="M38" s="19"/>
      <c r="N38" s="18"/>
      <c r="O38" s="17"/>
      <c r="P38" s="16"/>
    </row>
    <row r="39" spans="1:16" ht="15.75" x14ac:dyDescent="0.25">
      <c r="A39" s="22"/>
      <c r="B39" s="20"/>
      <c r="C39" s="16"/>
      <c r="D39" s="16"/>
      <c r="E39" s="16"/>
      <c r="F39" s="21"/>
      <c r="G39" s="20"/>
      <c r="H39" s="16"/>
      <c r="I39" s="16"/>
      <c r="J39" s="19"/>
      <c r="K39" s="16"/>
      <c r="L39" s="19"/>
      <c r="M39" s="19"/>
      <c r="N39" s="18"/>
      <c r="O39" s="17"/>
      <c r="P39" s="16"/>
    </row>
    <row r="40" spans="1:16" ht="15.75" x14ac:dyDescent="0.25">
      <c r="A40" s="22" t="s">
        <v>74</v>
      </c>
      <c r="B40" s="20"/>
      <c r="C40" s="16"/>
      <c r="D40" s="16"/>
      <c r="E40" s="16"/>
      <c r="F40" s="21">
        <f>F36*2.98</f>
        <v>13010.68</v>
      </c>
      <c r="G40" s="20" t="s">
        <v>2</v>
      </c>
      <c r="H40" s="16"/>
      <c r="I40" s="16"/>
      <c r="J40" s="19"/>
      <c r="K40" s="16"/>
      <c r="L40" s="19"/>
      <c r="M40" s="19"/>
      <c r="N40" s="18"/>
      <c r="O40" s="17"/>
      <c r="P40" s="16"/>
    </row>
    <row r="41" spans="1:16" ht="15.75" x14ac:dyDescent="0.25">
      <c r="A41" s="22" t="s">
        <v>73</v>
      </c>
      <c r="B41" s="20"/>
      <c r="C41" s="16"/>
      <c r="D41" s="16"/>
      <c r="E41" s="16"/>
      <c r="F41" s="21"/>
      <c r="G41" s="20"/>
      <c r="H41" s="16"/>
      <c r="I41" s="16"/>
      <c r="J41" s="19"/>
      <c r="K41" s="16"/>
      <c r="L41" s="19"/>
      <c r="M41" s="19"/>
      <c r="N41" s="18"/>
      <c r="O41" s="17"/>
      <c r="P41" s="16"/>
    </row>
    <row r="42" spans="1:16" ht="15.75" x14ac:dyDescent="0.25">
      <c r="A42" s="22" t="s">
        <v>72</v>
      </c>
      <c r="B42" s="20"/>
      <c r="C42" s="16"/>
      <c r="D42" s="16"/>
      <c r="E42" s="16"/>
      <c r="F42" s="21">
        <f>F15</f>
        <v>11968.44</v>
      </c>
      <c r="G42" s="20" t="s">
        <v>2</v>
      </c>
      <c r="H42" s="16"/>
      <c r="I42" s="16"/>
      <c r="J42" s="19"/>
      <c r="K42" s="16"/>
      <c r="L42" s="19"/>
      <c r="M42" s="19"/>
      <c r="N42" s="18"/>
      <c r="O42" s="17"/>
      <c r="P42" s="16"/>
    </row>
    <row r="43" spans="1:16" ht="15.75" x14ac:dyDescent="0.25">
      <c r="A43" s="22" t="s">
        <v>71</v>
      </c>
      <c r="B43" s="20"/>
      <c r="C43" s="16"/>
      <c r="D43" s="16"/>
      <c r="E43" s="16"/>
      <c r="F43" s="21">
        <f>F42*F24</f>
        <v>9580.7362200000007</v>
      </c>
      <c r="G43" s="20" t="s">
        <v>2</v>
      </c>
      <c r="H43" s="16"/>
      <c r="I43" s="16"/>
      <c r="J43" s="19"/>
      <c r="K43" s="16"/>
      <c r="L43" s="19"/>
      <c r="M43" s="19"/>
      <c r="N43" s="18"/>
      <c r="O43" s="17"/>
      <c r="P43" s="16"/>
    </row>
    <row r="44" spans="1:16" ht="15.75" x14ac:dyDescent="0.25">
      <c r="A44" s="22" t="s">
        <v>70</v>
      </c>
      <c r="B44" s="20"/>
      <c r="C44" s="16"/>
      <c r="D44" s="16"/>
      <c r="E44" s="16"/>
      <c r="F44" s="21">
        <f>F42-F43</f>
        <v>2387.7037799999998</v>
      </c>
      <c r="G44" s="20" t="s">
        <v>2</v>
      </c>
      <c r="H44" s="16"/>
      <c r="I44" s="16"/>
      <c r="J44" s="19"/>
      <c r="K44" s="16"/>
      <c r="L44" s="19"/>
      <c r="M44" s="19"/>
      <c r="N44" s="18"/>
      <c r="O44" s="17"/>
      <c r="P44" s="16"/>
    </row>
    <row r="45" spans="1:16" ht="15.75" x14ac:dyDescent="0.25">
      <c r="A45" s="22"/>
      <c r="B45" s="20"/>
      <c r="C45" s="16"/>
      <c r="D45" s="16"/>
      <c r="E45" s="16"/>
      <c r="F45" s="21"/>
      <c r="G45" s="20"/>
      <c r="H45" s="16"/>
      <c r="I45" s="16"/>
      <c r="J45" s="19"/>
      <c r="K45" s="16"/>
      <c r="L45" s="19"/>
      <c r="M45" s="19"/>
      <c r="N45" s="18"/>
      <c r="O45" s="17"/>
      <c r="P45" s="16"/>
    </row>
    <row r="46" spans="1:16" ht="15.75" x14ac:dyDescent="0.25">
      <c r="A46" s="22" t="s">
        <v>69</v>
      </c>
      <c r="B46" s="20"/>
      <c r="C46" s="16"/>
      <c r="D46" s="16"/>
      <c r="E46" s="16"/>
      <c r="F46" s="21">
        <f>F38*2.98</f>
        <v>1042.2399999999993</v>
      </c>
      <c r="G46" s="20" t="s">
        <v>2</v>
      </c>
      <c r="H46" s="16"/>
      <c r="I46" s="16"/>
      <c r="J46" s="19"/>
      <c r="K46" s="16"/>
      <c r="L46" s="19"/>
      <c r="M46" s="19"/>
      <c r="N46" s="18"/>
      <c r="O46" s="17"/>
      <c r="P46" s="16"/>
    </row>
    <row r="47" spans="1:16" ht="15.75" x14ac:dyDescent="0.25">
      <c r="A47" s="22"/>
      <c r="B47" s="20"/>
      <c r="C47" s="16"/>
      <c r="D47" s="16"/>
      <c r="E47" s="16"/>
      <c r="F47" s="21"/>
      <c r="G47" s="20"/>
      <c r="H47" s="16"/>
      <c r="I47" s="16"/>
      <c r="J47" s="19"/>
      <c r="K47" s="16"/>
      <c r="L47" s="19"/>
      <c r="M47" s="19"/>
      <c r="N47" s="18"/>
      <c r="O47" s="17"/>
      <c r="P47" s="16"/>
    </row>
    <row r="48" spans="1:16" ht="15" x14ac:dyDescent="0.25">
      <c r="A48" s="15" t="s">
        <v>68</v>
      </c>
      <c r="B48" s="15"/>
      <c r="C48" s="15"/>
      <c r="D48" s="15"/>
      <c r="E48" s="15"/>
      <c r="F48" s="15"/>
      <c r="G48" s="15"/>
      <c r="I48" s="15"/>
      <c r="J48" s="15"/>
    </row>
    <row r="49" spans="1:7" ht="14.25" x14ac:dyDescent="0.2">
      <c r="A49" s="7"/>
      <c r="B49" s="7"/>
      <c r="C49" s="7"/>
      <c r="D49" s="7"/>
      <c r="E49" s="7"/>
      <c r="F49" s="7"/>
    </row>
    <row r="50" spans="1:7" ht="15" x14ac:dyDescent="0.25">
      <c r="A50" s="11" t="s">
        <v>67</v>
      </c>
      <c r="B50" s="1"/>
      <c r="C50" s="1"/>
      <c r="D50" s="1"/>
      <c r="E50" s="1"/>
      <c r="F50" s="10">
        <f>F63+F68+F76+F78+F80+F82+F85+F96+F112+F121+F57+F53</f>
        <v>206390.9282131732</v>
      </c>
      <c r="G50" s="9" t="s">
        <v>2</v>
      </c>
    </row>
    <row r="51" spans="1:7" ht="15" x14ac:dyDescent="0.25">
      <c r="A51" s="11"/>
      <c r="B51" s="1"/>
      <c r="C51" s="1"/>
      <c r="D51" s="1"/>
      <c r="E51" s="1"/>
      <c r="F51" s="10"/>
      <c r="G51" s="9"/>
    </row>
    <row r="52" spans="1:7" ht="15" x14ac:dyDescent="0.25">
      <c r="A52" s="1" t="s">
        <v>106</v>
      </c>
      <c r="B52" s="1"/>
      <c r="C52" s="1"/>
      <c r="D52" s="1"/>
      <c r="E52" s="1"/>
      <c r="F52" s="10"/>
      <c r="G52" s="9"/>
    </row>
    <row r="53" spans="1:7" ht="15" x14ac:dyDescent="0.25">
      <c r="A53" s="1" t="s">
        <v>107</v>
      </c>
      <c r="B53" s="1"/>
      <c r="C53" s="1"/>
      <c r="D53" s="1"/>
      <c r="E53" s="1"/>
      <c r="F53" s="10">
        <f>16611/36114.3*3473.1</f>
        <v>1597.4742442744284</v>
      </c>
      <c r="G53" s="9" t="s">
        <v>2</v>
      </c>
    </row>
    <row r="54" spans="1:7" ht="15" x14ac:dyDescent="0.25">
      <c r="A54" s="11"/>
      <c r="B54" s="1"/>
      <c r="C54" s="1"/>
      <c r="D54" s="1"/>
      <c r="E54" s="1"/>
      <c r="F54" s="10"/>
      <c r="G54" s="9"/>
    </row>
    <row r="55" spans="1:7" ht="15" x14ac:dyDescent="0.25">
      <c r="A55" s="1" t="s">
        <v>66</v>
      </c>
      <c r="B55" s="1"/>
      <c r="C55" s="1"/>
      <c r="D55" s="1"/>
      <c r="E55" s="1"/>
      <c r="F55" s="10"/>
      <c r="G55" s="9"/>
    </row>
    <row r="56" spans="1:7" ht="15" x14ac:dyDescent="0.25">
      <c r="A56" s="1" t="s">
        <v>65</v>
      </c>
      <c r="B56" s="1"/>
      <c r="C56" s="1"/>
      <c r="D56" s="1"/>
      <c r="E56" s="1"/>
      <c r="F56" s="10"/>
      <c r="G56" s="9"/>
    </row>
    <row r="57" spans="1:7" ht="15" x14ac:dyDescent="0.25">
      <c r="A57" s="1" t="s">
        <v>64</v>
      </c>
      <c r="B57" s="1"/>
      <c r="C57" s="1"/>
      <c r="D57" s="1"/>
      <c r="E57" s="1"/>
      <c r="F57" s="10">
        <v>1304.75</v>
      </c>
      <c r="G57" s="9" t="s">
        <v>2</v>
      </c>
    </row>
    <row r="58" spans="1:7" ht="15" x14ac:dyDescent="0.25">
      <c r="A58" s="1"/>
      <c r="B58" s="1"/>
      <c r="C58" s="1"/>
      <c r="D58" s="1"/>
      <c r="E58" s="1"/>
      <c r="F58" s="10"/>
      <c r="G58" s="9"/>
    </row>
    <row r="59" spans="1:7" ht="15" x14ac:dyDescent="0.25">
      <c r="A59" s="1" t="s">
        <v>123</v>
      </c>
      <c r="B59" s="1"/>
      <c r="C59" s="1"/>
      <c r="D59" s="1"/>
      <c r="E59" s="1"/>
      <c r="F59" s="10"/>
      <c r="G59" s="9"/>
    </row>
    <row r="60" spans="1:7" ht="15" x14ac:dyDescent="0.25">
      <c r="A60" s="1" t="s">
        <v>126</v>
      </c>
      <c r="B60" s="1"/>
      <c r="C60" s="1"/>
      <c r="D60" s="1"/>
      <c r="E60" s="1"/>
      <c r="F60" s="10">
        <f>(7000)/36114.3*3473.1</f>
        <v>673.18762927704529</v>
      </c>
      <c r="G60" s="9" t="s">
        <v>2</v>
      </c>
    </row>
    <row r="61" spans="1:7" ht="15" x14ac:dyDescent="0.25">
      <c r="A61" s="1"/>
      <c r="B61" s="1"/>
      <c r="C61" s="1"/>
      <c r="D61" s="1"/>
      <c r="E61" s="1"/>
      <c r="F61" s="10"/>
      <c r="G61" s="9"/>
    </row>
    <row r="62" spans="1:7" ht="15" x14ac:dyDescent="0.25">
      <c r="A62" s="1" t="s">
        <v>63</v>
      </c>
      <c r="B62" s="1"/>
      <c r="C62" s="1"/>
      <c r="D62" s="1"/>
      <c r="E62" s="1"/>
      <c r="F62" s="10"/>
      <c r="G62" s="9"/>
    </row>
    <row r="63" spans="1:7" ht="15" x14ac:dyDescent="0.25">
      <c r="A63" s="1" t="s">
        <v>62</v>
      </c>
      <c r="B63" s="1"/>
      <c r="C63" s="1"/>
      <c r="D63" s="1"/>
      <c r="E63" s="1"/>
      <c r="F63" s="10">
        <f>F64+F65+F66</f>
        <v>42462.320837590647</v>
      </c>
      <c r="G63" s="9" t="s">
        <v>2</v>
      </c>
    </row>
    <row r="64" spans="1:7" ht="14.25" x14ac:dyDescent="0.2">
      <c r="A64" s="7" t="s">
        <v>61</v>
      </c>
      <c r="B64" s="7"/>
      <c r="C64" s="7"/>
      <c r="D64" s="7"/>
      <c r="E64" s="7"/>
      <c r="F64" s="6">
        <v>31271.89</v>
      </c>
      <c r="G64" s="9" t="s">
        <v>2</v>
      </c>
    </row>
    <row r="65" spans="1:13" ht="14.25" x14ac:dyDescent="0.2">
      <c r="A65" s="7" t="s">
        <v>60</v>
      </c>
      <c r="B65" s="7"/>
      <c r="C65" s="7"/>
      <c r="D65" s="7"/>
      <c r="E65" s="7"/>
      <c r="F65" s="6">
        <v>9444.11</v>
      </c>
      <c r="G65" s="14" t="s">
        <v>2</v>
      </c>
    </row>
    <row r="66" spans="1:13" ht="14.25" x14ac:dyDescent="0.2">
      <c r="A66" s="7" t="s">
        <v>59</v>
      </c>
      <c r="B66" s="7"/>
      <c r="C66" s="7"/>
      <c r="D66" s="7"/>
      <c r="E66" s="7"/>
      <c r="F66" s="6">
        <f>(470+270+7710+110+865+1000+180+826+208+4699+90+180+528+957.75+65)/36114.3*3473.1</f>
        <v>1746.3208375906495</v>
      </c>
      <c r="G66" s="14" t="s">
        <v>2</v>
      </c>
    </row>
    <row r="67" spans="1:13" ht="14.25" x14ac:dyDescent="0.2">
      <c r="A67" s="7"/>
      <c r="B67" s="7"/>
      <c r="C67" s="7"/>
      <c r="D67" s="7"/>
      <c r="E67" s="7"/>
      <c r="F67" s="6"/>
      <c r="G67" s="9"/>
      <c r="M67" s="8"/>
    </row>
    <row r="68" spans="1:13" ht="21.75" customHeight="1" x14ac:dyDescent="0.25">
      <c r="A68" s="34" t="s">
        <v>58</v>
      </c>
      <c r="B68" s="34"/>
      <c r="C68" s="34"/>
      <c r="D68" s="34"/>
      <c r="E68" s="34"/>
      <c r="F68" s="10">
        <f>F69+F70+F71+F72+F73</f>
        <v>57083.54</v>
      </c>
      <c r="G68" s="9" t="s">
        <v>2</v>
      </c>
    </row>
    <row r="69" spans="1:13" ht="31.5" customHeight="1" x14ac:dyDescent="0.2">
      <c r="A69" s="35" t="s">
        <v>57</v>
      </c>
      <c r="B69" s="35"/>
      <c r="C69" s="35"/>
      <c r="D69" s="35"/>
      <c r="E69" s="35"/>
      <c r="F69" s="6">
        <f>F42</f>
        <v>11968.44</v>
      </c>
      <c r="G69" s="9" t="s">
        <v>2</v>
      </c>
    </row>
    <row r="70" spans="1:13" ht="14.25" x14ac:dyDescent="0.2">
      <c r="A70" s="7" t="s">
        <v>56</v>
      </c>
      <c r="B70" s="7"/>
      <c r="C70" s="7"/>
      <c r="D70" s="7"/>
      <c r="E70" s="7"/>
      <c r="F70" s="6">
        <v>1863.99</v>
      </c>
      <c r="G70" s="9" t="s">
        <v>2</v>
      </c>
    </row>
    <row r="71" spans="1:13" ht="14.25" x14ac:dyDescent="0.2">
      <c r="A71" s="7" t="s">
        <v>55</v>
      </c>
      <c r="B71" s="7"/>
      <c r="C71" s="7"/>
      <c r="D71" s="7"/>
      <c r="E71" s="7"/>
      <c r="F71" s="6">
        <v>41552.22</v>
      </c>
      <c r="G71" s="9" t="s">
        <v>2</v>
      </c>
    </row>
    <row r="72" spans="1:13" ht="14.25" x14ac:dyDescent="0.2">
      <c r="A72" s="7" t="s">
        <v>54</v>
      </c>
      <c r="B72" s="7"/>
      <c r="C72" s="7"/>
      <c r="D72" s="7"/>
      <c r="E72" s="7"/>
      <c r="F72" s="6">
        <v>673.19</v>
      </c>
      <c r="G72" s="9" t="s">
        <v>2</v>
      </c>
    </row>
    <row r="73" spans="1:13" ht="14.25" x14ac:dyDescent="0.2">
      <c r="A73" s="7" t="s">
        <v>53</v>
      </c>
      <c r="B73" s="7"/>
      <c r="C73" s="7"/>
      <c r="D73" s="7"/>
      <c r="E73" s="7"/>
      <c r="F73" s="6">
        <v>1025.7</v>
      </c>
      <c r="G73" s="9" t="s">
        <v>2</v>
      </c>
    </row>
    <row r="74" spans="1:13" ht="14.25" x14ac:dyDescent="0.2">
      <c r="A74" s="7"/>
      <c r="B74" s="7"/>
      <c r="C74" s="7"/>
      <c r="D74" s="7"/>
      <c r="E74" s="7"/>
      <c r="F74" s="6"/>
      <c r="G74" s="9"/>
    </row>
    <row r="75" spans="1:13" ht="15" x14ac:dyDescent="0.25">
      <c r="A75" s="1" t="s">
        <v>52</v>
      </c>
      <c r="B75" s="1"/>
      <c r="C75" s="1"/>
      <c r="D75" s="1"/>
      <c r="E75" s="1"/>
      <c r="F75" s="10"/>
      <c r="G75" s="9"/>
      <c r="K75" s="9"/>
    </row>
    <row r="76" spans="1:13" ht="15" x14ac:dyDescent="0.25">
      <c r="A76" s="1" t="s">
        <v>51</v>
      </c>
      <c r="B76" s="1"/>
      <c r="C76" s="1"/>
      <c r="D76" s="1"/>
      <c r="E76" s="1"/>
      <c r="F76" s="10">
        <f>1600*6</f>
        <v>9600</v>
      </c>
      <c r="G76" s="9" t="s">
        <v>2</v>
      </c>
      <c r="K76" s="9"/>
    </row>
    <row r="77" spans="1:13" ht="15" x14ac:dyDescent="0.25">
      <c r="A77" s="1"/>
      <c r="B77" s="1"/>
      <c r="C77" s="1"/>
      <c r="D77" s="1"/>
      <c r="E77" s="1"/>
      <c r="F77" s="10"/>
      <c r="G77" s="9"/>
      <c r="K77" s="9"/>
    </row>
    <row r="78" spans="1:13" ht="15" x14ac:dyDescent="0.25">
      <c r="A78" s="1" t="s">
        <v>50</v>
      </c>
      <c r="B78" s="1"/>
      <c r="C78" s="1"/>
      <c r="D78" s="1"/>
      <c r="E78" s="1"/>
      <c r="F78" s="10">
        <v>3623.15</v>
      </c>
      <c r="G78" s="9" t="s">
        <v>2</v>
      </c>
      <c r="K78" s="9"/>
    </row>
    <row r="79" spans="1:13" ht="15" x14ac:dyDescent="0.25">
      <c r="A79" s="1"/>
      <c r="B79" s="1"/>
      <c r="C79" s="1"/>
      <c r="D79" s="1"/>
      <c r="E79" s="1"/>
      <c r="F79" s="10"/>
      <c r="G79" s="9"/>
      <c r="K79" s="9"/>
    </row>
    <row r="80" spans="1:13" ht="15" x14ac:dyDescent="0.25">
      <c r="A80" s="1" t="s">
        <v>49</v>
      </c>
      <c r="B80" s="1"/>
      <c r="C80" s="1"/>
      <c r="D80" s="1"/>
      <c r="E80" s="1"/>
      <c r="F80" s="10">
        <f>482.97*6</f>
        <v>2897.82</v>
      </c>
      <c r="G80" s="9" t="s">
        <v>2</v>
      </c>
      <c r="K80" s="8"/>
    </row>
    <row r="81" spans="1:14" ht="15" x14ac:dyDescent="0.25">
      <c r="A81" s="1"/>
      <c r="B81" s="1"/>
      <c r="C81" s="1"/>
      <c r="D81" s="1"/>
      <c r="E81" s="1"/>
      <c r="F81" s="10"/>
      <c r="G81" s="9"/>
      <c r="K81" s="8"/>
      <c r="L81" s="8"/>
      <c r="N81" s="13"/>
    </row>
    <row r="82" spans="1:14" ht="15" x14ac:dyDescent="0.25">
      <c r="A82" s="1" t="s">
        <v>48</v>
      </c>
      <c r="B82" s="1"/>
      <c r="C82" s="1"/>
      <c r="D82" s="1"/>
      <c r="E82" s="1"/>
      <c r="F82" s="10">
        <f>3500/36114.3*3473.1*6</f>
        <v>2019.5628878311359</v>
      </c>
      <c r="G82" s="9" t="s">
        <v>2</v>
      </c>
      <c r="K82" s="8"/>
    </row>
    <row r="83" spans="1:14" ht="15" x14ac:dyDescent="0.25">
      <c r="A83" s="1" t="s">
        <v>47</v>
      </c>
      <c r="B83" s="1"/>
      <c r="C83" s="1"/>
      <c r="D83" s="1"/>
      <c r="E83" s="1"/>
      <c r="F83" s="10">
        <v>28</v>
      </c>
      <c r="G83" s="9" t="s">
        <v>46</v>
      </c>
      <c r="K83" s="8"/>
    </row>
    <row r="84" spans="1:14" ht="14.25" x14ac:dyDescent="0.2">
      <c r="A84" s="7"/>
      <c r="B84" s="7"/>
      <c r="C84" s="7"/>
      <c r="D84" s="7"/>
      <c r="E84" s="7"/>
      <c r="F84" s="6"/>
      <c r="G84" s="9"/>
      <c r="J84" s="8"/>
      <c r="K84" s="8"/>
      <c r="M84" s="8"/>
    </row>
    <row r="85" spans="1:14" ht="15" x14ac:dyDescent="0.25">
      <c r="A85" s="1" t="s">
        <v>45</v>
      </c>
      <c r="B85" s="1"/>
      <c r="C85" s="1"/>
      <c r="D85" s="1"/>
      <c r="E85" s="1"/>
      <c r="F85" s="10">
        <f>F88+F89+F90</f>
        <v>17204.550326214267</v>
      </c>
      <c r="G85" s="9" t="s">
        <v>44</v>
      </c>
      <c r="J85" s="8"/>
      <c r="K85" s="8"/>
    </row>
    <row r="86" spans="1:14" ht="15" x14ac:dyDescent="0.25">
      <c r="A86" s="1" t="s">
        <v>43</v>
      </c>
      <c r="B86" s="1"/>
      <c r="C86" s="1"/>
      <c r="D86" s="1"/>
      <c r="E86" s="1"/>
      <c r="F86" s="10"/>
      <c r="J86" s="8"/>
      <c r="K86" s="8"/>
    </row>
    <row r="87" spans="1:14" ht="15" x14ac:dyDescent="0.25">
      <c r="A87" s="1" t="s">
        <v>42</v>
      </c>
      <c r="B87" s="1"/>
      <c r="C87" s="1"/>
      <c r="D87" s="1"/>
      <c r="E87" s="1"/>
      <c r="F87" s="10"/>
      <c r="J87" s="8"/>
      <c r="K87" s="8"/>
    </row>
    <row r="88" spans="1:14" ht="14.25" x14ac:dyDescent="0.2">
      <c r="A88" s="7" t="s">
        <v>24</v>
      </c>
      <c r="B88" s="7"/>
      <c r="C88" s="7"/>
      <c r="D88" s="7"/>
      <c r="E88" s="7"/>
      <c r="F88" s="6">
        <v>9991.64</v>
      </c>
      <c r="G88" t="s">
        <v>2</v>
      </c>
      <c r="J88" s="8"/>
      <c r="K88" s="8"/>
    </row>
    <row r="89" spans="1:14" ht="14.25" x14ac:dyDescent="0.2">
      <c r="A89" s="7" t="s">
        <v>23</v>
      </c>
      <c r="B89" s="7"/>
      <c r="C89" s="7"/>
      <c r="D89" s="7"/>
      <c r="E89" s="7"/>
      <c r="F89" s="6">
        <v>3017.48</v>
      </c>
      <c r="G89" t="s">
        <v>2</v>
      </c>
      <c r="J89" s="8"/>
      <c r="K89" s="8"/>
    </row>
    <row r="90" spans="1:14" ht="14.25" x14ac:dyDescent="0.2">
      <c r="A90" s="7" t="s">
        <v>22</v>
      </c>
      <c r="B90" s="7"/>
      <c r="C90" s="7"/>
      <c r="D90" s="7"/>
      <c r="E90" s="7"/>
      <c r="F90" s="6">
        <f>(2274+300+350+132.2+30.4+38+178+3000+260+9400+2000+6318.9+17707.25+90+130+405+60+194.75+205+126.1+302.2+123.5)/36114.3*3473.1</f>
        <v>4195.4303262142685</v>
      </c>
      <c r="G90" t="s">
        <v>2</v>
      </c>
      <c r="J90" s="8"/>
      <c r="K90" s="8"/>
    </row>
    <row r="91" spans="1:14" ht="14.25" x14ac:dyDescent="0.2">
      <c r="A91" s="8" t="s">
        <v>41</v>
      </c>
      <c r="B91" s="7"/>
      <c r="C91" s="7"/>
      <c r="D91" s="7"/>
      <c r="E91" s="7"/>
      <c r="F91" s="6"/>
      <c r="J91" s="8"/>
      <c r="K91" s="8"/>
    </row>
    <row r="92" spans="1:14" ht="14.25" x14ac:dyDescent="0.2">
      <c r="A92" s="8" t="s">
        <v>40</v>
      </c>
      <c r="B92" s="7"/>
      <c r="C92" s="7"/>
      <c r="D92" s="7"/>
      <c r="E92" s="7"/>
      <c r="F92" s="6"/>
      <c r="J92" s="8"/>
      <c r="K92" s="8"/>
    </row>
    <row r="93" spans="1:14" ht="14.25" x14ac:dyDescent="0.2">
      <c r="A93" s="8" t="s">
        <v>39</v>
      </c>
      <c r="B93" s="7"/>
      <c r="C93" s="7"/>
      <c r="D93" s="7"/>
      <c r="E93" s="7"/>
      <c r="F93" s="6"/>
      <c r="J93" s="8"/>
      <c r="K93" s="8"/>
    </row>
    <row r="94" spans="1:14" ht="14.25" x14ac:dyDescent="0.2">
      <c r="A94" s="8" t="s">
        <v>38</v>
      </c>
      <c r="B94" s="7"/>
      <c r="C94" s="7"/>
      <c r="D94" s="7"/>
      <c r="E94" s="7"/>
      <c r="F94" s="6"/>
      <c r="J94" s="8"/>
      <c r="K94" s="8"/>
    </row>
    <row r="95" spans="1:14" ht="14.25" x14ac:dyDescent="0.2">
      <c r="A95" s="8"/>
      <c r="B95" s="7"/>
      <c r="C95" s="7"/>
      <c r="D95" s="7"/>
      <c r="E95" s="7"/>
      <c r="F95" s="6"/>
      <c r="J95" s="8"/>
      <c r="K95" s="8"/>
    </row>
    <row r="96" spans="1:14" ht="15" x14ac:dyDescent="0.25">
      <c r="A96" s="1" t="s">
        <v>37</v>
      </c>
      <c r="B96" s="1"/>
      <c r="C96" s="1"/>
      <c r="D96" s="1"/>
      <c r="E96" s="1"/>
      <c r="F96" s="10">
        <f>F99+F100+F101+F102</f>
        <v>59972.138716824084</v>
      </c>
      <c r="G96" s="9" t="s">
        <v>2</v>
      </c>
      <c r="J96" s="8"/>
      <c r="K96" s="8"/>
    </row>
    <row r="97" spans="1:11" ht="15" x14ac:dyDescent="0.25">
      <c r="A97" s="1" t="s">
        <v>36</v>
      </c>
      <c r="B97" s="1"/>
      <c r="C97" s="1"/>
      <c r="D97" s="1"/>
      <c r="E97" s="1"/>
      <c r="F97" s="10"/>
      <c r="G97" s="9"/>
      <c r="J97" s="8"/>
      <c r="K97" s="8"/>
    </row>
    <row r="98" spans="1:11" ht="15" x14ac:dyDescent="0.25">
      <c r="A98" s="1" t="s">
        <v>35</v>
      </c>
      <c r="B98" s="1"/>
      <c r="C98" s="1"/>
      <c r="D98" s="1"/>
      <c r="E98" s="1"/>
      <c r="F98" s="10"/>
      <c r="J98" s="8"/>
      <c r="K98" s="8"/>
    </row>
    <row r="99" spans="1:11" ht="14.25" x14ac:dyDescent="0.2">
      <c r="A99" s="7" t="s">
        <v>24</v>
      </c>
      <c r="B99" s="7"/>
      <c r="C99" s="7"/>
      <c r="D99" s="7"/>
      <c r="E99" s="7"/>
      <c r="F99" s="6">
        <f>26095.61+4888.92</f>
        <v>30984.53</v>
      </c>
      <c r="G99" t="s">
        <v>2</v>
      </c>
      <c r="J99" s="8"/>
      <c r="K99" s="8"/>
    </row>
    <row r="100" spans="1:11" ht="14.25" x14ac:dyDescent="0.2">
      <c r="A100" s="7" t="s">
        <v>23</v>
      </c>
      <c r="B100" s="7"/>
      <c r="C100" s="7"/>
      <c r="D100" s="7"/>
      <c r="E100" s="7"/>
      <c r="F100" s="6">
        <f>7880.87+1476.46</f>
        <v>9357.33</v>
      </c>
      <c r="G100" t="s">
        <v>2</v>
      </c>
      <c r="J100" s="8"/>
      <c r="K100" s="8"/>
    </row>
    <row r="101" spans="1:11" ht="14.25" x14ac:dyDescent="0.2">
      <c r="A101" s="7" t="s">
        <v>22</v>
      </c>
      <c r="B101" s="7"/>
      <c r="C101" s="7"/>
      <c r="D101" s="7"/>
      <c r="E101" s="7"/>
      <c r="F101" s="6">
        <f>(1152.73+275.5+750+66.5+76+866+418+990+828+520+380+27.3+251.75+150+240+275.5+399+256.5+570+70+130+300+800+720+421.95+200+57+87+316+1650+3025.75+75+380+615+78.4+1140+1280+104.5+720+760+3860+4136.25+1908.75+1500+1130+376.8+760.5+261.9+120+105+300+625+1368+175.75+519.6+3040+10000+274+1558+22.8+255+120+152+2520+1595+364+228+9204)/36114.3*3473.1</f>
        <v>6530.2787168240839</v>
      </c>
      <c r="G101" t="s">
        <v>2</v>
      </c>
      <c r="J101" s="8"/>
      <c r="K101" s="8"/>
    </row>
    <row r="102" spans="1:11" ht="14.25" x14ac:dyDescent="0.2">
      <c r="A102" s="7" t="s">
        <v>34</v>
      </c>
      <c r="B102" s="7"/>
      <c r="C102" s="7"/>
      <c r="D102" s="7"/>
      <c r="E102" s="7"/>
      <c r="F102" s="6">
        <v>13100</v>
      </c>
      <c r="G102" s="8" t="s">
        <v>2</v>
      </c>
      <c r="J102" s="8"/>
      <c r="K102" s="8"/>
    </row>
    <row r="103" spans="1:11" ht="14.25" x14ac:dyDescent="0.2">
      <c r="A103" s="8" t="s">
        <v>33</v>
      </c>
      <c r="B103" s="7"/>
      <c r="C103" s="7"/>
      <c r="D103" s="7"/>
      <c r="E103" s="7"/>
      <c r="F103" s="6"/>
      <c r="J103" s="8"/>
      <c r="K103" s="8"/>
    </row>
    <row r="104" spans="1:11" ht="14.25" x14ac:dyDescent="0.2">
      <c r="A104" s="8" t="s">
        <v>32</v>
      </c>
      <c r="B104" s="7"/>
      <c r="C104" s="7"/>
      <c r="D104" s="7"/>
      <c r="E104" s="7"/>
      <c r="F104" s="6"/>
      <c r="J104" s="8"/>
      <c r="K104" s="8"/>
    </row>
    <row r="105" spans="1:11" ht="14.25" x14ac:dyDescent="0.2">
      <c r="A105" s="8" t="s">
        <v>31</v>
      </c>
      <c r="B105" s="7"/>
      <c r="C105" s="7"/>
      <c r="D105" s="7"/>
      <c r="E105" s="7"/>
      <c r="F105" s="6"/>
      <c r="J105" s="8"/>
      <c r="K105" s="8"/>
    </row>
    <row r="106" spans="1:11" ht="14.25" x14ac:dyDescent="0.2">
      <c r="A106" s="8" t="s">
        <v>30</v>
      </c>
      <c r="B106" s="7"/>
      <c r="C106" s="7"/>
      <c r="D106" s="7"/>
      <c r="E106" s="7"/>
      <c r="F106" s="6"/>
      <c r="J106" s="8"/>
      <c r="K106" s="8"/>
    </row>
    <row r="107" spans="1:11" ht="14.25" x14ac:dyDescent="0.2">
      <c r="A107" s="8" t="s">
        <v>29</v>
      </c>
      <c r="B107" s="7"/>
      <c r="C107" s="7"/>
      <c r="D107" s="7"/>
      <c r="E107" s="7"/>
      <c r="F107" s="6"/>
      <c r="J107" s="8"/>
      <c r="K107" s="8"/>
    </row>
    <row r="108" spans="1:11" ht="14.25" x14ac:dyDescent="0.2">
      <c r="A108" s="8" t="s">
        <v>28</v>
      </c>
      <c r="B108" s="7"/>
      <c r="C108" s="7"/>
      <c r="D108" s="7"/>
      <c r="E108" s="7"/>
      <c r="F108" s="6"/>
      <c r="J108" s="8"/>
      <c r="K108" s="8"/>
    </row>
    <row r="109" spans="1:11" ht="15.75" x14ac:dyDescent="0.25">
      <c r="A109" s="8" t="s">
        <v>27</v>
      </c>
      <c r="B109" s="7"/>
      <c r="C109" s="7"/>
      <c r="D109" s="7"/>
      <c r="E109" s="7"/>
      <c r="F109" s="6"/>
      <c r="H109" s="3"/>
      <c r="J109" s="8"/>
      <c r="K109" s="8"/>
    </row>
    <row r="110" spans="1:11" ht="15.75" x14ac:dyDescent="0.25">
      <c r="A110" s="8"/>
      <c r="B110" s="7"/>
      <c r="C110" s="7"/>
      <c r="D110" s="7"/>
      <c r="E110" s="7"/>
      <c r="F110" s="6"/>
      <c r="H110" s="3"/>
      <c r="J110" s="8"/>
      <c r="K110" s="8"/>
    </row>
    <row r="111" spans="1:11" ht="15" x14ac:dyDescent="0.25">
      <c r="A111" s="1" t="s">
        <v>26</v>
      </c>
      <c r="B111" s="1"/>
      <c r="C111" s="1"/>
      <c r="D111" s="1"/>
      <c r="E111" s="1"/>
      <c r="F111" s="10"/>
      <c r="K111" s="8"/>
    </row>
    <row r="112" spans="1:11" ht="15" x14ac:dyDescent="0.25">
      <c r="A112" s="1" t="s">
        <v>25</v>
      </c>
      <c r="B112" s="1"/>
      <c r="C112" s="1"/>
      <c r="D112" s="1"/>
      <c r="E112" s="1"/>
      <c r="F112" s="10">
        <f>F113+F114+F115</f>
        <v>7742.7837094724255</v>
      </c>
      <c r="G112" s="9" t="s">
        <v>2</v>
      </c>
      <c r="K112" s="8"/>
    </row>
    <row r="113" spans="1:11" ht="14.25" x14ac:dyDescent="0.2">
      <c r="A113" s="7" t="s">
        <v>24</v>
      </c>
      <c r="B113" s="7"/>
      <c r="C113" s="7"/>
      <c r="D113" s="7"/>
      <c r="E113" s="7"/>
      <c r="F113" s="6">
        <v>5035.8500000000004</v>
      </c>
      <c r="G113" t="s">
        <v>2</v>
      </c>
      <c r="K113" s="8"/>
    </row>
    <row r="114" spans="1:11" ht="14.25" x14ac:dyDescent="0.2">
      <c r="A114" s="7" t="s">
        <v>23</v>
      </c>
      <c r="B114" s="7"/>
      <c r="C114" s="7"/>
      <c r="D114" s="7"/>
      <c r="E114" s="7"/>
      <c r="F114" s="6">
        <v>1520.83</v>
      </c>
      <c r="G114" t="s">
        <v>2</v>
      </c>
      <c r="K114" s="8"/>
    </row>
    <row r="115" spans="1:11" ht="14.25" x14ac:dyDescent="0.2">
      <c r="A115" s="7" t="s">
        <v>22</v>
      </c>
      <c r="B115" s="7"/>
      <c r="C115" s="7"/>
      <c r="D115" s="7"/>
      <c r="E115" s="7"/>
      <c r="F115" s="6">
        <f>(356.25+85.5+480.35+1699.75+642+13.3+324.2+553.5+137.5+120+2820+1396+320+1100+1100+106+426.6+280+60+312.5)/36114.3*3473.1</f>
        <v>1186.103709472425</v>
      </c>
      <c r="G115" t="s">
        <v>2</v>
      </c>
      <c r="K115" s="8"/>
    </row>
    <row r="116" spans="1:11" ht="14.25" x14ac:dyDescent="0.2">
      <c r="A116" s="12" t="s">
        <v>21</v>
      </c>
      <c r="B116" s="7"/>
      <c r="C116" s="7"/>
      <c r="D116" s="7"/>
      <c r="E116" s="7"/>
      <c r="F116" s="6"/>
    </row>
    <row r="117" spans="1:11" ht="14.25" x14ac:dyDescent="0.2">
      <c r="A117" s="12" t="s">
        <v>20</v>
      </c>
      <c r="B117" s="7"/>
      <c r="C117" s="7"/>
      <c r="D117" s="7"/>
      <c r="E117" s="7"/>
      <c r="F117" s="6"/>
    </row>
    <row r="118" spans="1:11" ht="15.75" x14ac:dyDescent="0.25">
      <c r="A118" s="12" t="s">
        <v>19</v>
      </c>
      <c r="B118" s="7"/>
      <c r="C118" s="7"/>
      <c r="D118" s="7"/>
      <c r="E118" s="7"/>
      <c r="F118" s="6"/>
      <c r="I118" s="3"/>
      <c r="J118" s="3"/>
    </row>
    <row r="119" spans="1:11" ht="14.25" x14ac:dyDescent="0.2">
      <c r="A119" s="12" t="s">
        <v>18</v>
      </c>
      <c r="B119" s="7"/>
      <c r="C119" s="7"/>
      <c r="D119" s="7"/>
      <c r="E119" s="7"/>
      <c r="F119" s="6"/>
    </row>
    <row r="120" spans="1:11" ht="14.25" x14ac:dyDescent="0.2">
      <c r="A120" s="12" t="s">
        <v>17</v>
      </c>
      <c r="B120" s="7"/>
      <c r="C120" s="7"/>
      <c r="D120" s="7"/>
      <c r="E120" s="7"/>
      <c r="F120" s="6"/>
    </row>
    <row r="121" spans="1:11" ht="15" x14ac:dyDescent="0.25">
      <c r="A121" s="1" t="s">
        <v>16</v>
      </c>
      <c r="B121" s="1"/>
      <c r="C121" s="1"/>
      <c r="D121" s="1"/>
      <c r="E121" s="1"/>
      <c r="F121" s="10">
        <f>(3000+6180)/36114.3*3473.1</f>
        <v>882.83749096618237</v>
      </c>
      <c r="G121" s="9" t="s">
        <v>2</v>
      </c>
    </row>
    <row r="122" spans="1:11" ht="14.25" x14ac:dyDescent="0.2">
      <c r="A122" s="8"/>
      <c r="B122" s="7"/>
      <c r="C122" s="7"/>
      <c r="D122" s="7"/>
      <c r="E122" s="7"/>
      <c r="F122" s="6"/>
    </row>
    <row r="123" spans="1:11" ht="15" x14ac:dyDescent="0.25">
      <c r="A123" s="11" t="s">
        <v>15</v>
      </c>
      <c r="B123" s="7"/>
      <c r="C123" s="7"/>
      <c r="D123" s="7"/>
      <c r="E123" s="7"/>
      <c r="F123" s="10">
        <f>F125+F126+F127+F128</f>
        <v>92609.689999999988</v>
      </c>
      <c r="G123" s="9" t="s">
        <v>2</v>
      </c>
    </row>
    <row r="124" spans="1:11" ht="14.25" x14ac:dyDescent="0.2">
      <c r="A124" s="7" t="s">
        <v>14</v>
      </c>
      <c r="B124" s="7"/>
      <c r="C124" s="7"/>
      <c r="D124" s="7"/>
      <c r="E124" s="7"/>
      <c r="F124" s="6"/>
    </row>
    <row r="125" spans="1:11" ht="14.25" customHeight="1" x14ac:dyDescent="0.2">
      <c r="A125" s="32" t="s">
        <v>13</v>
      </c>
      <c r="B125" s="32"/>
      <c r="C125" s="32"/>
      <c r="D125" s="32"/>
      <c r="E125" s="32"/>
      <c r="F125" s="6">
        <v>65852.399999999994</v>
      </c>
      <c r="G125" s="8" t="s">
        <v>2</v>
      </c>
    </row>
    <row r="126" spans="1:11" ht="14.25" x14ac:dyDescent="0.2">
      <c r="A126" s="7" t="s">
        <v>12</v>
      </c>
      <c r="B126" s="7"/>
      <c r="C126" s="7"/>
      <c r="D126" s="7"/>
      <c r="E126" s="7"/>
      <c r="F126" s="6">
        <v>19887.43</v>
      </c>
      <c r="G126" s="8" t="s">
        <v>2</v>
      </c>
    </row>
    <row r="127" spans="1:11" ht="14.25" x14ac:dyDescent="0.2">
      <c r="A127" s="7" t="s">
        <v>11</v>
      </c>
      <c r="B127" s="7"/>
      <c r="C127" s="7"/>
      <c r="D127" s="7"/>
      <c r="E127" s="7"/>
      <c r="F127" s="6">
        <f>F46</f>
        <v>1042.2399999999993</v>
      </c>
      <c r="G127" s="8" t="s">
        <v>2</v>
      </c>
    </row>
    <row r="128" spans="1:11" ht="14.25" x14ac:dyDescent="0.2">
      <c r="A128" s="7" t="s">
        <v>10</v>
      </c>
      <c r="B128" s="7"/>
      <c r="C128" s="7"/>
      <c r="D128" s="7"/>
      <c r="E128" s="7"/>
      <c r="F128" s="6">
        <f>877.5+703.96+937.65+375.14+2933.37</f>
        <v>5827.62</v>
      </c>
      <c r="G128" s="8" t="s">
        <v>2</v>
      </c>
    </row>
    <row r="129" spans="1:7" ht="14.25" x14ac:dyDescent="0.2">
      <c r="A129" s="8" t="s">
        <v>9</v>
      </c>
      <c r="B129" s="7"/>
      <c r="C129" s="7"/>
      <c r="D129" s="7"/>
      <c r="E129" s="7"/>
      <c r="F129" s="6"/>
    </row>
    <row r="130" spans="1:7" ht="14.25" x14ac:dyDescent="0.2">
      <c r="A130" s="8" t="s">
        <v>8</v>
      </c>
      <c r="B130" s="7"/>
      <c r="C130" s="7"/>
      <c r="D130" s="7"/>
      <c r="E130" s="7"/>
      <c r="F130" s="6"/>
    </row>
    <row r="131" spans="1:7" ht="14.25" x14ac:dyDescent="0.2">
      <c r="A131" s="8" t="s">
        <v>7</v>
      </c>
      <c r="B131" s="7"/>
      <c r="C131" s="7"/>
      <c r="D131" s="7"/>
      <c r="E131" s="7"/>
      <c r="F131" s="6"/>
    </row>
    <row r="132" spans="1:7" ht="14.25" x14ac:dyDescent="0.2">
      <c r="A132" s="8" t="s">
        <v>6</v>
      </c>
      <c r="B132" s="7"/>
      <c r="C132" s="7"/>
      <c r="D132" s="7"/>
      <c r="E132" s="7"/>
      <c r="F132" s="6"/>
    </row>
    <row r="133" spans="1:7" ht="14.25" x14ac:dyDescent="0.2">
      <c r="A133" s="8" t="s">
        <v>5</v>
      </c>
      <c r="B133" s="7"/>
      <c r="C133" s="7"/>
      <c r="D133" s="7"/>
      <c r="E133" s="7"/>
      <c r="F133" s="6"/>
    </row>
    <row r="134" spans="1:7" ht="14.25" x14ac:dyDescent="0.2">
      <c r="A134" s="8" t="s">
        <v>4</v>
      </c>
      <c r="B134" s="7"/>
      <c r="C134" s="7"/>
      <c r="D134" s="7"/>
      <c r="E134" s="7"/>
      <c r="F134" s="6"/>
    </row>
    <row r="135" spans="1:7" ht="14.25" x14ac:dyDescent="0.2">
      <c r="A135" s="8"/>
      <c r="B135" s="7"/>
      <c r="C135" s="7"/>
      <c r="D135" s="7"/>
      <c r="E135" s="7"/>
      <c r="F135" s="6"/>
    </row>
    <row r="136" spans="1:7" ht="15.75" x14ac:dyDescent="0.25">
      <c r="B136" s="5" t="s">
        <v>3</v>
      </c>
      <c r="C136" s="5"/>
      <c r="D136" s="5"/>
      <c r="E136" s="5"/>
      <c r="F136" s="4">
        <f>F123+F50</f>
        <v>299000.61821317318</v>
      </c>
      <c r="G136" s="3" t="s">
        <v>2</v>
      </c>
    </row>
    <row r="137" spans="1:7" ht="15.75" x14ac:dyDescent="0.25">
      <c r="B137" s="3"/>
      <c r="C137" s="3"/>
      <c r="D137" s="3"/>
      <c r="E137" s="3"/>
      <c r="F137" s="2"/>
    </row>
    <row r="138" spans="1:7" ht="15" x14ac:dyDescent="0.25">
      <c r="A138" s="1"/>
      <c r="F138" s="1"/>
      <c r="G138" s="1" t="s">
        <v>1</v>
      </c>
    </row>
    <row r="139" spans="1:7" ht="15" x14ac:dyDescent="0.25">
      <c r="A139" s="1"/>
      <c r="F139" s="1"/>
      <c r="G139" s="1" t="s">
        <v>0</v>
      </c>
    </row>
  </sheetData>
  <mergeCells count="8">
    <mergeCell ref="A69:E69"/>
    <mergeCell ref="A125:E125"/>
    <mergeCell ref="A1:I1"/>
    <mergeCell ref="A3:I3"/>
    <mergeCell ref="A4:I4"/>
    <mergeCell ref="A5:I5"/>
    <mergeCell ref="A6:I6"/>
    <mergeCell ref="A68:E68"/>
  </mergeCells>
  <pageMargins left="0.15748031496062992" right="0.15748031496062992" top="0.59055118110236227" bottom="0.6692913385826772" header="0.15748031496062992" footer="0.15748031496062992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41"/>
  <sheetViews>
    <sheetView topLeftCell="A11" workbookViewId="0">
      <selection activeCell="F59" sqref="F59"/>
    </sheetView>
  </sheetViews>
  <sheetFormatPr defaultRowHeight="12.75" x14ac:dyDescent="0.2"/>
  <cols>
    <col min="1" max="1" width="3.5703125" customWidth="1"/>
    <col min="3" max="3" width="11" customWidth="1"/>
    <col min="5" max="5" width="23" customWidth="1"/>
    <col min="6" max="6" width="15.42578125" bestFit="1" customWidth="1"/>
    <col min="7" max="7" width="9.5703125" bestFit="1" customWidth="1"/>
    <col min="9" max="9" width="8" customWidth="1"/>
    <col min="10" max="10" width="12" customWidth="1"/>
    <col min="11" max="11" width="9.5703125" bestFit="1" customWidth="1"/>
    <col min="12" max="12" width="9.42578125" customWidth="1"/>
    <col min="13" max="13" width="9.140625" customWidth="1"/>
    <col min="14" max="14" width="10" customWidth="1"/>
    <col min="15" max="15" width="7.7109375" customWidth="1"/>
    <col min="16" max="16" width="10.140625" customWidth="1"/>
  </cols>
  <sheetData>
    <row r="1" spans="1:16" ht="15.75" x14ac:dyDescent="0.25">
      <c r="A1" s="33" t="s">
        <v>104</v>
      </c>
      <c r="B1" s="33"/>
      <c r="C1" s="33"/>
      <c r="D1" s="33"/>
      <c r="E1" s="33"/>
      <c r="F1" s="33"/>
      <c r="G1" s="33"/>
      <c r="H1" s="33"/>
      <c r="I1" s="33"/>
    </row>
    <row r="2" spans="1:16" ht="15.75" x14ac:dyDescent="0.25">
      <c r="A2" s="31"/>
      <c r="B2" s="31"/>
      <c r="C2" s="31"/>
      <c r="D2" s="31"/>
      <c r="E2" s="31"/>
      <c r="F2" s="31"/>
      <c r="G2" s="31"/>
      <c r="H2" s="31"/>
      <c r="I2" s="31"/>
    </row>
    <row r="3" spans="1:16" ht="15.75" x14ac:dyDescent="0.25">
      <c r="A3" s="33" t="s">
        <v>103</v>
      </c>
      <c r="B3" s="33"/>
      <c r="C3" s="33"/>
      <c r="D3" s="33"/>
      <c r="E3" s="33"/>
      <c r="F3" s="33"/>
      <c r="G3" s="33"/>
      <c r="H3" s="33"/>
      <c r="I3" s="33"/>
    </row>
    <row r="4" spans="1:16" ht="15.75" x14ac:dyDescent="0.25">
      <c r="A4" s="33" t="s">
        <v>102</v>
      </c>
      <c r="B4" s="33"/>
      <c r="C4" s="33"/>
      <c r="D4" s="33"/>
      <c r="E4" s="33"/>
      <c r="F4" s="33"/>
      <c r="G4" s="33"/>
      <c r="H4" s="33"/>
      <c r="I4" s="33"/>
    </row>
    <row r="5" spans="1:16" ht="15.75" x14ac:dyDescent="0.25">
      <c r="A5" s="33" t="s">
        <v>101</v>
      </c>
      <c r="B5" s="33"/>
      <c r="C5" s="33"/>
      <c r="D5" s="33"/>
      <c r="E5" s="33"/>
      <c r="F5" s="33"/>
      <c r="G5" s="33"/>
      <c r="H5" s="33"/>
      <c r="I5" s="33"/>
      <c r="J5" s="30"/>
    </row>
    <row r="6" spans="1:16" ht="15.75" x14ac:dyDescent="0.25">
      <c r="A6" s="33" t="s">
        <v>100</v>
      </c>
      <c r="B6" s="33"/>
      <c r="C6" s="33"/>
      <c r="D6" s="33"/>
      <c r="E6" s="33"/>
      <c r="F6" s="33"/>
      <c r="G6" s="33"/>
      <c r="H6" s="33"/>
      <c r="I6" s="33"/>
    </row>
    <row r="7" spans="1:16" x14ac:dyDescent="0.2">
      <c r="J7" s="29"/>
    </row>
    <row r="8" spans="1:16" ht="15.75" customHeight="1" x14ac:dyDescent="0.25">
      <c r="A8" s="20" t="s">
        <v>115</v>
      </c>
      <c r="B8" s="20"/>
      <c r="C8" s="16"/>
      <c r="D8" s="16"/>
      <c r="E8" s="16"/>
      <c r="F8" s="16"/>
      <c r="G8" s="16"/>
      <c r="H8" s="16"/>
      <c r="I8" s="16"/>
      <c r="J8" s="28"/>
      <c r="K8" s="28"/>
      <c r="L8" s="28"/>
      <c r="M8" s="28"/>
      <c r="N8" s="28"/>
      <c r="O8" s="28"/>
      <c r="P8" s="28"/>
    </row>
    <row r="9" spans="1:16" ht="15" x14ac:dyDescent="0.25">
      <c r="A9" s="20" t="s">
        <v>98</v>
      </c>
      <c r="B9" s="20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ht="15" x14ac:dyDescent="0.25">
      <c r="A10" s="20" t="s">
        <v>97</v>
      </c>
      <c r="B10" s="20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ht="15" x14ac:dyDescent="0.25">
      <c r="A11" s="20" t="s">
        <v>96</v>
      </c>
      <c r="B11" s="20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ht="15" x14ac:dyDescent="0.25">
      <c r="A12" s="20"/>
      <c r="B12" s="20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ht="15" x14ac:dyDescent="0.25">
      <c r="A13" s="20"/>
      <c r="B13" s="20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ht="15.75" x14ac:dyDescent="0.25">
      <c r="A14" s="22" t="s">
        <v>92</v>
      </c>
      <c r="B14" s="20"/>
      <c r="C14" s="16"/>
      <c r="D14" s="16"/>
      <c r="E14" s="16"/>
      <c r="F14" s="21">
        <f>3336.7*16.6*6</f>
        <v>332335.32</v>
      </c>
      <c r="G14" s="20" t="s">
        <v>2</v>
      </c>
      <c r="H14" s="16"/>
      <c r="I14" s="16"/>
      <c r="J14" s="16"/>
      <c r="K14" s="16"/>
      <c r="L14" s="16"/>
      <c r="M14" s="16"/>
      <c r="N14" s="16"/>
      <c r="O14" s="16"/>
      <c r="P14" s="16"/>
    </row>
    <row r="15" spans="1:16" ht="15.75" x14ac:dyDescent="0.25">
      <c r="A15" s="22" t="s">
        <v>91</v>
      </c>
      <c r="B15" s="20"/>
      <c r="C15" s="16"/>
      <c r="D15" s="16"/>
      <c r="E15" s="16"/>
      <c r="F15" s="21">
        <v>12446.06</v>
      </c>
      <c r="G15" s="20" t="s">
        <v>2</v>
      </c>
      <c r="H15" s="16"/>
      <c r="I15" s="16"/>
      <c r="J15" s="16"/>
      <c r="K15" s="16"/>
      <c r="L15" s="16"/>
      <c r="M15" s="16"/>
      <c r="N15" s="16"/>
      <c r="O15" s="16"/>
      <c r="P15" s="16"/>
    </row>
    <row r="16" spans="1:16" ht="15.75" x14ac:dyDescent="0.25">
      <c r="A16" s="22" t="s">
        <v>90</v>
      </c>
      <c r="B16" s="20"/>
      <c r="C16" s="16"/>
      <c r="D16" s="16"/>
      <c r="E16" s="16"/>
      <c r="F16" s="21">
        <v>43210.43</v>
      </c>
      <c r="G16" s="20" t="s">
        <v>2</v>
      </c>
      <c r="H16" s="16"/>
      <c r="I16" s="16"/>
      <c r="J16" s="16"/>
      <c r="K16" s="16"/>
      <c r="L16" s="16"/>
      <c r="M16" s="16"/>
      <c r="N16" s="16"/>
      <c r="O16" s="16"/>
      <c r="P16" s="16"/>
    </row>
    <row r="17" spans="1:16" ht="15.75" x14ac:dyDescent="0.25">
      <c r="A17" s="22" t="s">
        <v>89</v>
      </c>
      <c r="B17" s="20"/>
      <c r="C17" s="16"/>
      <c r="D17" s="16"/>
      <c r="E17" s="16"/>
      <c r="F17" s="21">
        <f>F14+F15+F16</f>
        <v>387991.81</v>
      </c>
      <c r="G17" s="20" t="s">
        <v>2</v>
      </c>
      <c r="H17" s="16"/>
      <c r="I17" s="16"/>
      <c r="J17" s="16"/>
      <c r="K17" s="16"/>
      <c r="L17" s="16"/>
      <c r="M17" s="16"/>
      <c r="N17" s="16"/>
      <c r="O17" s="16"/>
      <c r="P17" s="16"/>
    </row>
    <row r="18" spans="1:16" ht="15.75" x14ac:dyDescent="0.25">
      <c r="A18" s="22"/>
      <c r="B18" s="20"/>
      <c r="C18" s="16"/>
      <c r="D18" s="16"/>
      <c r="E18" s="16"/>
      <c r="F18" s="21"/>
      <c r="G18" s="20"/>
      <c r="H18" s="16"/>
      <c r="I18" s="16"/>
      <c r="J18" s="16"/>
      <c r="K18" s="17"/>
      <c r="L18" s="16"/>
      <c r="M18" s="16"/>
      <c r="N18" s="16"/>
      <c r="O18" s="16"/>
      <c r="P18" s="16"/>
    </row>
    <row r="19" spans="1:16" ht="15.75" x14ac:dyDescent="0.25">
      <c r="A19" s="22" t="s">
        <v>88</v>
      </c>
      <c r="B19" s="20"/>
      <c r="C19" s="16"/>
      <c r="D19" s="16"/>
      <c r="E19" s="16"/>
      <c r="F19" s="21">
        <f>F14*F24</f>
        <v>262877.23811999999</v>
      </c>
      <c r="G19" s="20" t="s">
        <v>2</v>
      </c>
      <c r="H19" s="16"/>
      <c r="I19" s="17"/>
      <c r="J19" s="16"/>
      <c r="K19" s="16"/>
      <c r="L19" s="16"/>
      <c r="M19" s="16"/>
      <c r="N19" s="16"/>
      <c r="O19" s="26"/>
      <c r="P19" s="16"/>
    </row>
    <row r="20" spans="1:16" ht="15.75" x14ac:dyDescent="0.25">
      <c r="A20" s="22" t="s">
        <v>87</v>
      </c>
      <c r="B20" s="20"/>
      <c r="C20" s="16"/>
      <c r="D20" s="16"/>
      <c r="E20" s="16"/>
      <c r="F20" s="21">
        <f>F15*F24</f>
        <v>9844.8334599999998</v>
      </c>
      <c r="G20" s="20" t="s">
        <v>2</v>
      </c>
      <c r="H20" s="16"/>
      <c r="I20" s="17"/>
      <c r="J20" s="16"/>
      <c r="K20" s="16"/>
      <c r="L20" s="16"/>
      <c r="M20" s="16"/>
      <c r="N20" s="16"/>
      <c r="O20" s="26"/>
      <c r="P20" s="16"/>
    </row>
    <row r="21" spans="1:16" ht="15.75" x14ac:dyDescent="0.25">
      <c r="A21" s="22" t="s">
        <v>108</v>
      </c>
      <c r="B21" s="20"/>
      <c r="C21" s="16"/>
      <c r="D21" s="16"/>
      <c r="E21" s="16"/>
      <c r="F21" s="21">
        <f>F16*F24</f>
        <v>34179.450130000005</v>
      </c>
      <c r="G21" s="20" t="s">
        <v>2</v>
      </c>
      <c r="H21" s="16"/>
      <c r="I21" s="17"/>
      <c r="J21" s="16"/>
      <c r="K21" s="16"/>
      <c r="L21" s="16"/>
      <c r="M21" s="16"/>
      <c r="N21" s="16"/>
      <c r="O21" s="26"/>
      <c r="P21" s="16"/>
    </row>
    <row r="22" spans="1:16" ht="15.75" x14ac:dyDescent="0.25">
      <c r="A22" s="22" t="s">
        <v>109</v>
      </c>
      <c r="B22" s="20"/>
      <c r="C22" s="16"/>
      <c r="D22" s="16"/>
      <c r="E22" s="16"/>
      <c r="F22" s="21">
        <f>F19+F20+F21</f>
        <v>306901.52171</v>
      </c>
      <c r="G22" s="20" t="s">
        <v>2</v>
      </c>
      <c r="H22" s="16"/>
      <c r="I22" s="17"/>
      <c r="J22" s="16"/>
      <c r="K22" s="16"/>
      <c r="L22" s="16"/>
      <c r="M22" s="16"/>
      <c r="N22" s="16"/>
      <c r="O22" s="26"/>
      <c r="P22" s="16"/>
    </row>
    <row r="23" spans="1:16" ht="15.75" x14ac:dyDescent="0.25">
      <c r="A23" s="22"/>
      <c r="B23" s="20"/>
      <c r="C23" s="16"/>
      <c r="D23" s="16"/>
      <c r="E23" s="16"/>
      <c r="F23" s="21"/>
      <c r="G23" s="20"/>
      <c r="H23" s="16"/>
      <c r="I23" s="17"/>
      <c r="J23" s="16"/>
      <c r="K23" s="16"/>
      <c r="L23" s="16"/>
      <c r="M23" s="16"/>
      <c r="N23" s="16"/>
      <c r="O23" s="26"/>
      <c r="P23" s="16"/>
    </row>
    <row r="24" spans="1:16" ht="15.75" x14ac:dyDescent="0.25">
      <c r="A24" s="22" t="s">
        <v>85</v>
      </c>
      <c r="B24" s="20"/>
      <c r="C24" s="16"/>
      <c r="D24" s="16"/>
      <c r="E24" s="16"/>
      <c r="F24" s="25">
        <v>0.79100000000000004</v>
      </c>
      <c r="G24" s="20"/>
      <c r="H24" s="16"/>
      <c r="I24" s="16"/>
      <c r="J24" s="19"/>
      <c r="K24" s="16"/>
      <c r="L24" s="19"/>
      <c r="M24" s="19"/>
      <c r="N24" s="18"/>
      <c r="O24" s="17"/>
      <c r="P24" s="16"/>
    </row>
    <row r="25" spans="1:16" ht="15.75" x14ac:dyDescent="0.25">
      <c r="A25" s="22"/>
      <c r="B25" s="20"/>
      <c r="C25" s="16"/>
      <c r="D25" s="16"/>
      <c r="E25" s="16"/>
      <c r="F25" s="25"/>
      <c r="G25" s="20"/>
      <c r="H25" s="16"/>
      <c r="I25" s="16"/>
      <c r="J25" s="19"/>
      <c r="K25" s="16"/>
      <c r="L25" s="19"/>
      <c r="M25" s="19"/>
      <c r="N25" s="18"/>
      <c r="O25" s="17"/>
      <c r="P25" s="16"/>
    </row>
    <row r="26" spans="1:16" ht="15.75" x14ac:dyDescent="0.25">
      <c r="A26" s="22" t="s">
        <v>110</v>
      </c>
      <c r="B26" s="20"/>
      <c r="C26" s="16"/>
      <c r="D26" s="16"/>
      <c r="E26" s="16"/>
      <c r="F26" s="21">
        <f>F138</f>
        <v>333578.82694370381</v>
      </c>
      <c r="G26" s="20" t="s">
        <v>2</v>
      </c>
      <c r="H26" s="16"/>
      <c r="I26" s="16"/>
      <c r="J26" s="19"/>
      <c r="K26" s="16"/>
      <c r="L26" s="19"/>
      <c r="M26" s="19"/>
      <c r="N26" s="18"/>
      <c r="O26" s="17"/>
      <c r="P26" s="16"/>
    </row>
    <row r="27" spans="1:16" ht="15.75" x14ac:dyDescent="0.25">
      <c r="A27" s="22"/>
      <c r="B27" s="20"/>
      <c r="C27" s="16"/>
      <c r="D27" s="16"/>
      <c r="E27" s="16"/>
      <c r="F27" s="21"/>
      <c r="G27" s="20"/>
      <c r="H27" s="16"/>
      <c r="I27" s="16"/>
      <c r="J27" s="19"/>
      <c r="K27" s="16"/>
      <c r="L27" s="19"/>
      <c r="M27" s="19"/>
      <c r="N27" s="18"/>
      <c r="O27" s="17"/>
      <c r="P27" s="16"/>
    </row>
    <row r="28" spans="1:16" ht="15.75" x14ac:dyDescent="0.25">
      <c r="A28" s="22" t="s">
        <v>83</v>
      </c>
      <c r="B28" s="20"/>
      <c r="C28" s="16"/>
      <c r="D28" s="16"/>
      <c r="E28" s="16"/>
      <c r="F28" s="21">
        <f>F17-F22</f>
        <v>81090.288289999997</v>
      </c>
      <c r="G28" s="20" t="s">
        <v>2</v>
      </c>
      <c r="H28" s="16"/>
      <c r="I28" s="16"/>
      <c r="J28" s="19"/>
      <c r="K28" s="16"/>
      <c r="L28" s="19"/>
      <c r="M28" s="19"/>
      <c r="N28" s="18"/>
      <c r="O28" s="17"/>
      <c r="P28" s="16"/>
    </row>
    <row r="29" spans="1:16" ht="15.75" x14ac:dyDescent="0.25">
      <c r="A29" s="22" t="s">
        <v>82</v>
      </c>
      <c r="B29" s="20"/>
      <c r="C29" s="16"/>
      <c r="D29" s="16"/>
      <c r="E29" s="16"/>
      <c r="F29" s="21"/>
      <c r="G29" s="20"/>
      <c r="H29" s="16"/>
      <c r="I29" s="16"/>
      <c r="J29" s="19"/>
      <c r="K29" s="16"/>
      <c r="L29" s="19"/>
      <c r="M29" s="19"/>
      <c r="N29" s="18"/>
      <c r="O29" s="17"/>
      <c r="P29" s="16"/>
    </row>
    <row r="30" spans="1:16" ht="15.75" x14ac:dyDescent="0.25">
      <c r="A30" s="22" t="s">
        <v>81</v>
      </c>
      <c r="B30" s="20"/>
      <c r="C30" s="16"/>
      <c r="D30" s="16"/>
      <c r="E30" s="16"/>
      <c r="F30" s="21"/>
      <c r="G30" s="20" t="s">
        <v>2</v>
      </c>
      <c r="H30" s="16"/>
      <c r="I30" s="16"/>
      <c r="J30" s="19"/>
      <c r="K30" s="16"/>
      <c r="L30" s="19"/>
      <c r="M30" s="19"/>
      <c r="N30" s="18"/>
      <c r="O30" s="17"/>
      <c r="P30" s="16"/>
    </row>
    <row r="31" spans="1:16" ht="15.75" x14ac:dyDescent="0.25">
      <c r="A31" s="22"/>
      <c r="B31" s="20"/>
      <c r="C31" s="16"/>
      <c r="D31" s="16"/>
      <c r="E31" s="16"/>
      <c r="F31" s="21"/>
      <c r="G31" s="20"/>
      <c r="H31" s="16"/>
      <c r="I31" s="16"/>
      <c r="J31" s="19"/>
      <c r="K31" s="16"/>
      <c r="L31" s="19"/>
      <c r="M31" s="19"/>
      <c r="N31" s="18"/>
      <c r="O31" s="17"/>
      <c r="P31" s="16"/>
    </row>
    <row r="32" spans="1:16" ht="15.75" x14ac:dyDescent="0.25">
      <c r="A32" s="24" t="s">
        <v>80</v>
      </c>
      <c r="B32" s="20"/>
      <c r="C32" s="16"/>
      <c r="D32" s="16"/>
      <c r="E32" s="16"/>
      <c r="F32" s="21"/>
      <c r="G32" s="20"/>
      <c r="H32" s="16"/>
      <c r="I32" s="16"/>
      <c r="J32" s="19"/>
      <c r="K32" s="16"/>
      <c r="L32" s="19"/>
      <c r="M32" s="19"/>
      <c r="N32" s="18"/>
      <c r="O32" s="17"/>
      <c r="P32" s="16"/>
    </row>
    <row r="33" spans="1:16" ht="7.5" customHeight="1" x14ac:dyDescent="0.25">
      <c r="A33" s="24"/>
      <c r="B33" s="20"/>
      <c r="C33" s="16"/>
      <c r="D33" s="16"/>
      <c r="E33" s="16"/>
      <c r="F33" s="21"/>
      <c r="G33" s="20"/>
      <c r="H33" s="16"/>
      <c r="I33" s="16"/>
      <c r="J33" s="19"/>
      <c r="K33" s="16"/>
      <c r="L33" s="19"/>
      <c r="M33" s="19"/>
      <c r="N33" s="18"/>
      <c r="O33" s="17"/>
      <c r="P33" s="16"/>
    </row>
    <row r="34" spans="1:16" ht="15.75" x14ac:dyDescent="0.25">
      <c r="A34" s="23" t="s">
        <v>79</v>
      </c>
      <c r="B34" s="20"/>
      <c r="C34" s="16"/>
      <c r="D34" s="16"/>
      <c r="E34" s="16"/>
      <c r="F34" s="21"/>
      <c r="G34" s="20"/>
      <c r="H34" s="16"/>
      <c r="I34" s="16"/>
      <c r="J34" s="19"/>
      <c r="K34" s="16"/>
      <c r="L34" s="19"/>
      <c r="M34" s="19"/>
      <c r="N34" s="18"/>
      <c r="O34" s="17"/>
      <c r="P34" s="16"/>
    </row>
    <row r="35" spans="1:16" ht="10.5" customHeight="1" x14ac:dyDescent="0.25">
      <c r="A35" s="22"/>
      <c r="B35" s="20"/>
      <c r="C35" s="16"/>
      <c r="D35" s="16"/>
      <c r="E35" s="16"/>
      <c r="F35" s="21"/>
      <c r="G35" s="20"/>
      <c r="H35" s="16"/>
      <c r="I35" s="16"/>
      <c r="J35" s="19"/>
      <c r="K35" s="16"/>
      <c r="L35" s="19"/>
      <c r="M35" s="19"/>
      <c r="N35" s="18"/>
      <c r="O35" s="17"/>
      <c r="P35" s="16"/>
    </row>
    <row r="36" spans="1:16" ht="15.75" x14ac:dyDescent="0.25">
      <c r="A36" s="22" t="s">
        <v>78</v>
      </c>
      <c r="B36" s="20"/>
      <c r="C36" s="16"/>
      <c r="D36" s="16"/>
      <c r="E36" s="16"/>
      <c r="F36" s="21">
        <f>15737.38/2.98</f>
        <v>5281</v>
      </c>
      <c r="G36" s="20" t="s">
        <v>75</v>
      </c>
      <c r="H36" s="16"/>
      <c r="I36" s="16"/>
      <c r="J36" s="19"/>
      <c r="K36" s="16"/>
      <c r="L36" s="19"/>
      <c r="M36" s="19"/>
      <c r="N36" s="18"/>
      <c r="O36" s="17"/>
      <c r="P36" s="16"/>
    </row>
    <row r="37" spans="1:16" ht="15.75" x14ac:dyDescent="0.25">
      <c r="A37" s="22" t="s">
        <v>77</v>
      </c>
      <c r="B37" s="20"/>
      <c r="C37" s="16"/>
      <c r="D37" s="16"/>
      <c r="E37" s="16"/>
      <c r="F37" s="21">
        <f>F15/2.98</f>
        <v>4176.5302013422815</v>
      </c>
      <c r="G37" s="20" t="s">
        <v>75</v>
      </c>
      <c r="H37" s="16"/>
      <c r="I37" s="16"/>
      <c r="J37" s="19"/>
      <c r="K37" s="16"/>
      <c r="L37" s="19"/>
      <c r="M37" s="19"/>
      <c r="N37" s="18"/>
      <c r="O37" s="17"/>
      <c r="P37" s="16"/>
    </row>
    <row r="38" spans="1:16" ht="15.75" x14ac:dyDescent="0.25">
      <c r="A38" s="22" t="s">
        <v>76</v>
      </c>
      <c r="B38" s="20"/>
      <c r="C38" s="16"/>
      <c r="D38" s="16"/>
      <c r="E38" s="16"/>
      <c r="F38" s="21">
        <f>F36-F37</f>
        <v>1104.4697986577185</v>
      </c>
      <c r="G38" s="20" t="s">
        <v>75</v>
      </c>
      <c r="H38" s="16"/>
      <c r="I38" s="16"/>
      <c r="J38" s="19"/>
      <c r="K38" s="16"/>
      <c r="L38" s="19"/>
      <c r="M38" s="19"/>
      <c r="N38" s="18"/>
      <c r="O38" s="17"/>
      <c r="P38" s="16"/>
    </row>
    <row r="39" spans="1:16" ht="15.75" x14ac:dyDescent="0.25">
      <c r="A39" s="22"/>
      <c r="B39" s="20"/>
      <c r="C39" s="16"/>
      <c r="D39" s="16"/>
      <c r="E39" s="16"/>
      <c r="F39" s="21"/>
      <c r="G39" s="20"/>
      <c r="H39" s="16"/>
      <c r="I39" s="16"/>
      <c r="J39" s="19"/>
      <c r="K39" s="16"/>
      <c r="L39" s="19"/>
      <c r="M39" s="19"/>
      <c r="N39" s="18"/>
      <c r="O39" s="17"/>
      <c r="P39" s="16"/>
    </row>
    <row r="40" spans="1:16" ht="15.75" x14ac:dyDescent="0.25">
      <c r="A40" s="22" t="s">
        <v>74</v>
      </c>
      <c r="B40" s="20"/>
      <c r="C40" s="16"/>
      <c r="D40" s="16"/>
      <c r="E40" s="16"/>
      <c r="F40" s="21">
        <f>F36*2.98</f>
        <v>15737.38</v>
      </c>
      <c r="G40" s="20" t="s">
        <v>2</v>
      </c>
      <c r="H40" s="16"/>
      <c r="I40" s="16"/>
      <c r="J40" s="19"/>
      <c r="K40" s="16"/>
      <c r="L40" s="19"/>
      <c r="M40" s="19"/>
      <c r="N40" s="18"/>
      <c r="O40" s="17"/>
      <c r="P40" s="16"/>
    </row>
    <row r="41" spans="1:16" ht="15.75" x14ac:dyDescent="0.25">
      <c r="A41" s="22" t="s">
        <v>73</v>
      </c>
      <c r="B41" s="20"/>
      <c r="C41" s="16"/>
      <c r="D41" s="16"/>
      <c r="E41" s="16"/>
      <c r="F41" s="21"/>
      <c r="G41" s="20"/>
      <c r="H41" s="16"/>
      <c r="I41" s="16"/>
      <c r="J41" s="19"/>
      <c r="K41" s="16"/>
      <c r="L41" s="19"/>
      <c r="M41" s="19"/>
      <c r="N41" s="18"/>
      <c r="O41" s="17"/>
      <c r="P41" s="16"/>
    </row>
    <row r="42" spans="1:16" ht="15.75" x14ac:dyDescent="0.25">
      <c r="A42" s="22" t="s">
        <v>72</v>
      </c>
      <c r="B42" s="20"/>
      <c r="C42" s="16"/>
      <c r="D42" s="16"/>
      <c r="E42" s="16"/>
      <c r="F42" s="21">
        <f>F15</f>
        <v>12446.06</v>
      </c>
      <c r="G42" s="20" t="s">
        <v>2</v>
      </c>
      <c r="H42" s="16"/>
      <c r="I42" s="16"/>
      <c r="J42" s="19"/>
      <c r="K42" s="16"/>
      <c r="L42" s="19"/>
      <c r="M42" s="19"/>
      <c r="N42" s="18"/>
      <c r="O42" s="17"/>
      <c r="P42" s="16"/>
    </row>
    <row r="43" spans="1:16" ht="15.75" x14ac:dyDescent="0.25">
      <c r="A43" s="22" t="s">
        <v>71</v>
      </c>
      <c r="B43" s="20"/>
      <c r="C43" s="16"/>
      <c r="D43" s="16"/>
      <c r="E43" s="16"/>
      <c r="F43" s="21">
        <f>F42*F24</f>
        <v>9844.8334599999998</v>
      </c>
      <c r="G43" s="20" t="s">
        <v>2</v>
      </c>
      <c r="H43" s="16"/>
      <c r="I43" s="16"/>
      <c r="J43" s="19"/>
      <c r="K43" s="16"/>
      <c r="L43" s="19"/>
      <c r="M43" s="19"/>
      <c r="N43" s="18"/>
      <c r="O43" s="17"/>
      <c r="P43" s="16"/>
    </row>
    <row r="44" spans="1:16" ht="15.75" x14ac:dyDescent="0.25">
      <c r="A44" s="22" t="s">
        <v>70</v>
      </c>
      <c r="B44" s="20"/>
      <c r="C44" s="16"/>
      <c r="D44" s="16"/>
      <c r="E44" s="16"/>
      <c r="F44" s="21">
        <f>F42-F43</f>
        <v>2601.2265399999997</v>
      </c>
      <c r="G44" s="20" t="s">
        <v>2</v>
      </c>
      <c r="H44" s="16"/>
      <c r="I44" s="16"/>
      <c r="J44" s="19"/>
      <c r="K44" s="16"/>
      <c r="L44" s="19"/>
      <c r="M44" s="19"/>
      <c r="N44" s="18"/>
      <c r="O44" s="17"/>
      <c r="P44" s="16"/>
    </row>
    <row r="45" spans="1:16" ht="15.75" x14ac:dyDescent="0.25">
      <c r="A45" s="22"/>
      <c r="B45" s="20"/>
      <c r="C45" s="16"/>
      <c r="D45" s="16"/>
      <c r="E45" s="16"/>
      <c r="F45" s="21"/>
      <c r="G45" s="20"/>
      <c r="H45" s="16"/>
      <c r="I45" s="16"/>
      <c r="J45" s="19"/>
      <c r="K45" s="16"/>
      <c r="L45" s="19"/>
      <c r="M45" s="19"/>
      <c r="N45" s="18"/>
      <c r="O45" s="17"/>
      <c r="P45" s="16"/>
    </row>
    <row r="46" spans="1:16" ht="15.75" x14ac:dyDescent="0.25">
      <c r="A46" s="22" t="s">
        <v>69</v>
      </c>
      <c r="B46" s="20"/>
      <c r="C46" s="16"/>
      <c r="D46" s="16"/>
      <c r="E46" s="16"/>
      <c r="F46" s="21">
        <f>F38*2.98</f>
        <v>3291.3200000000011</v>
      </c>
      <c r="G46" s="20" t="s">
        <v>2</v>
      </c>
      <c r="H46" s="16"/>
      <c r="I46" s="16"/>
      <c r="J46" s="19"/>
      <c r="K46" s="16"/>
      <c r="L46" s="19"/>
      <c r="M46" s="19"/>
      <c r="N46" s="18"/>
      <c r="O46" s="17"/>
      <c r="P46" s="16"/>
    </row>
    <row r="47" spans="1:16" ht="15.75" x14ac:dyDescent="0.25">
      <c r="A47" s="22"/>
      <c r="B47" s="20"/>
      <c r="C47" s="16"/>
      <c r="D47" s="16"/>
      <c r="E47" s="16"/>
      <c r="F47" s="21"/>
      <c r="G47" s="20"/>
      <c r="H47" s="16"/>
      <c r="I47" s="16"/>
      <c r="J47" s="19"/>
      <c r="K47" s="16"/>
      <c r="L47" s="19"/>
      <c r="M47" s="19"/>
      <c r="N47" s="18"/>
      <c r="O47" s="17"/>
      <c r="P47" s="16"/>
    </row>
    <row r="48" spans="1:16" ht="15" x14ac:dyDescent="0.25">
      <c r="A48" s="15" t="s">
        <v>68</v>
      </c>
      <c r="B48" s="15"/>
      <c r="C48" s="15"/>
      <c r="D48" s="15"/>
      <c r="E48" s="15"/>
      <c r="F48" s="15"/>
      <c r="G48" s="15"/>
      <c r="I48" s="15"/>
      <c r="J48" s="15"/>
    </row>
    <row r="49" spans="1:7" ht="14.25" x14ac:dyDescent="0.2">
      <c r="A49" s="7"/>
      <c r="B49" s="7"/>
      <c r="C49" s="7"/>
      <c r="D49" s="7"/>
      <c r="E49" s="7"/>
      <c r="F49" s="7"/>
    </row>
    <row r="50" spans="1:7" ht="15" x14ac:dyDescent="0.25">
      <c r="A50" s="11" t="s">
        <v>67</v>
      </c>
      <c r="B50" s="1"/>
      <c r="C50" s="1"/>
      <c r="D50" s="1"/>
      <c r="E50" s="1"/>
      <c r="F50" s="10">
        <f>F63+F68+F78+F80+F82+F84+F87+F98+F114+F123+F57+F53+F60</f>
        <v>235065.90694370377</v>
      </c>
      <c r="G50" s="9" t="s">
        <v>2</v>
      </c>
    </row>
    <row r="51" spans="1:7" ht="15" x14ac:dyDescent="0.25">
      <c r="A51" s="11"/>
      <c r="B51" s="1"/>
      <c r="C51" s="1"/>
      <c r="D51" s="1"/>
      <c r="E51" s="1"/>
      <c r="F51" s="10"/>
      <c r="G51" s="9"/>
    </row>
    <row r="52" spans="1:7" ht="15" x14ac:dyDescent="0.25">
      <c r="A52" s="1" t="s">
        <v>106</v>
      </c>
      <c r="B52" s="1"/>
      <c r="C52" s="1"/>
      <c r="D52" s="1"/>
      <c r="E52" s="1"/>
      <c r="F52" s="10"/>
      <c r="G52" s="9"/>
    </row>
    <row r="53" spans="1:7" ht="15" x14ac:dyDescent="0.25">
      <c r="A53" s="1" t="s">
        <v>107</v>
      </c>
      <c r="B53" s="1"/>
      <c r="C53" s="1"/>
      <c r="D53" s="1"/>
      <c r="E53" s="1"/>
      <c r="F53" s="10">
        <f>16611/36114.3*3611.7</f>
        <v>1661.2241882024568</v>
      </c>
      <c r="G53" s="9" t="s">
        <v>2</v>
      </c>
    </row>
    <row r="54" spans="1:7" ht="15" x14ac:dyDescent="0.25">
      <c r="A54" s="11"/>
      <c r="B54" s="1"/>
      <c r="C54" s="1"/>
      <c r="D54" s="1"/>
      <c r="E54" s="1"/>
      <c r="F54" s="10"/>
      <c r="G54" s="9"/>
    </row>
    <row r="55" spans="1:7" ht="15" x14ac:dyDescent="0.25">
      <c r="A55" s="1" t="s">
        <v>66</v>
      </c>
      <c r="B55" s="1"/>
      <c r="C55" s="1"/>
      <c r="D55" s="1"/>
      <c r="E55" s="1"/>
      <c r="F55" s="10"/>
      <c r="G55" s="9"/>
    </row>
    <row r="56" spans="1:7" ht="15" x14ac:dyDescent="0.25">
      <c r="A56" s="1" t="s">
        <v>65</v>
      </c>
      <c r="B56" s="1"/>
      <c r="C56" s="1"/>
      <c r="D56" s="1"/>
      <c r="E56" s="1"/>
      <c r="F56" s="10"/>
      <c r="G56" s="9"/>
    </row>
    <row r="57" spans="1:7" ht="15" x14ac:dyDescent="0.25">
      <c r="A57" s="1" t="s">
        <v>64</v>
      </c>
      <c r="B57" s="1"/>
      <c r="C57" s="1"/>
      <c r="D57" s="1"/>
      <c r="E57" s="1"/>
      <c r="F57" s="10">
        <v>3283.73</v>
      </c>
      <c r="G57" s="9" t="s">
        <v>2</v>
      </c>
    </row>
    <row r="58" spans="1:7" ht="15" x14ac:dyDescent="0.25">
      <c r="A58" s="1"/>
      <c r="B58" s="1"/>
      <c r="C58" s="1"/>
      <c r="D58" s="1"/>
      <c r="E58" s="1"/>
      <c r="F58" s="10"/>
      <c r="G58" s="9"/>
    </row>
    <row r="59" spans="1:7" ht="15" x14ac:dyDescent="0.25">
      <c r="A59" s="1" t="s">
        <v>123</v>
      </c>
      <c r="B59" s="1"/>
      <c r="C59" s="1"/>
      <c r="D59" s="1"/>
      <c r="E59" s="1"/>
      <c r="F59" s="10"/>
      <c r="G59" s="9"/>
    </row>
    <row r="60" spans="1:7" ht="15" x14ac:dyDescent="0.25">
      <c r="A60" s="1" t="s">
        <v>126</v>
      </c>
      <c r="B60" s="1"/>
      <c r="C60" s="1"/>
      <c r="D60" s="1"/>
      <c r="E60" s="1"/>
      <c r="F60" s="10">
        <f>(7000)/36114.3*3611.7</f>
        <v>700.05233384005771</v>
      </c>
      <c r="G60" s="9" t="s">
        <v>2</v>
      </c>
    </row>
    <row r="61" spans="1:7" ht="15" x14ac:dyDescent="0.25">
      <c r="A61" s="1"/>
      <c r="B61" s="1"/>
      <c r="C61" s="1"/>
      <c r="D61" s="1"/>
      <c r="E61" s="1"/>
      <c r="F61" s="10"/>
      <c r="G61" s="9"/>
    </row>
    <row r="62" spans="1:7" ht="15" x14ac:dyDescent="0.25">
      <c r="A62" s="1" t="s">
        <v>63</v>
      </c>
      <c r="B62" s="1"/>
      <c r="C62" s="1"/>
      <c r="D62" s="1"/>
      <c r="E62" s="1"/>
      <c r="F62" s="10"/>
      <c r="G62" s="9"/>
    </row>
    <row r="63" spans="1:7" ht="15" x14ac:dyDescent="0.25">
      <c r="A63" s="1" t="s">
        <v>62</v>
      </c>
      <c r="B63" s="1"/>
      <c r="C63" s="1"/>
      <c r="D63" s="1"/>
      <c r="E63" s="1"/>
      <c r="F63" s="10">
        <f>F64+F65+F66</f>
        <v>44156.850759588306</v>
      </c>
      <c r="G63" s="9" t="s">
        <v>2</v>
      </c>
    </row>
    <row r="64" spans="1:7" ht="14.25" x14ac:dyDescent="0.2">
      <c r="A64" s="7" t="s">
        <v>61</v>
      </c>
      <c r="B64" s="7"/>
      <c r="C64" s="7"/>
      <c r="D64" s="7"/>
      <c r="E64" s="7"/>
      <c r="F64" s="6">
        <v>32519.85</v>
      </c>
      <c r="G64" s="9" t="s">
        <v>2</v>
      </c>
    </row>
    <row r="65" spans="1:13" ht="14.25" x14ac:dyDescent="0.2">
      <c r="A65" s="7" t="s">
        <v>60</v>
      </c>
      <c r="B65" s="7"/>
      <c r="C65" s="7"/>
      <c r="D65" s="7"/>
      <c r="E65" s="7"/>
      <c r="F65" s="6">
        <v>9820.99</v>
      </c>
      <c r="G65" s="14" t="s">
        <v>2</v>
      </c>
    </row>
    <row r="66" spans="1:13" ht="14.25" x14ac:dyDescent="0.2">
      <c r="A66" s="7" t="s">
        <v>59</v>
      </c>
      <c r="B66" s="7"/>
      <c r="C66" s="7"/>
      <c r="D66" s="7"/>
      <c r="E66" s="7"/>
      <c r="F66" s="6">
        <f>(470+270+7710+110+865+1000+180+826+208+4699+90+180+528+957.75+65)/36114.3*3611.7</f>
        <v>1816.0107595883069</v>
      </c>
      <c r="G66" s="14" t="s">
        <v>2</v>
      </c>
    </row>
    <row r="67" spans="1:13" ht="14.25" x14ac:dyDescent="0.2">
      <c r="A67" s="7"/>
      <c r="B67" s="7"/>
      <c r="C67" s="7"/>
      <c r="D67" s="7"/>
      <c r="E67" s="7"/>
      <c r="F67" s="6"/>
      <c r="G67" s="9"/>
      <c r="M67" s="8"/>
    </row>
    <row r="68" spans="1:13" ht="21.75" customHeight="1" x14ac:dyDescent="0.25">
      <c r="A68" s="34" t="s">
        <v>58</v>
      </c>
      <c r="B68" s="34"/>
      <c r="C68" s="34"/>
      <c r="D68" s="34"/>
      <c r="E68" s="34"/>
      <c r="F68" s="10">
        <f>F69+F70+F71+F72+F73+F74</f>
        <v>77721.549999999988</v>
      </c>
      <c r="G68" s="9" t="s">
        <v>2</v>
      </c>
    </row>
    <row r="69" spans="1:13" ht="31.5" customHeight="1" x14ac:dyDescent="0.2">
      <c r="A69" s="35" t="s">
        <v>57</v>
      </c>
      <c r="B69" s="35"/>
      <c r="C69" s="35"/>
      <c r="D69" s="35"/>
      <c r="E69" s="35"/>
      <c r="F69" s="6">
        <f>F42</f>
        <v>12446.06</v>
      </c>
      <c r="G69" s="9" t="s">
        <v>2</v>
      </c>
    </row>
    <row r="70" spans="1:13" ht="14.25" x14ac:dyDescent="0.2">
      <c r="A70" s="7" t="s">
        <v>56</v>
      </c>
      <c r="B70" s="7"/>
      <c r="C70" s="7"/>
      <c r="D70" s="7"/>
      <c r="E70" s="7"/>
      <c r="F70" s="6">
        <v>1938.38</v>
      </c>
      <c r="G70" s="9" t="s">
        <v>2</v>
      </c>
    </row>
    <row r="71" spans="1:13" ht="14.25" x14ac:dyDescent="0.2">
      <c r="A71" s="7" t="s">
        <v>55</v>
      </c>
      <c r="B71" s="7"/>
      <c r="C71" s="7"/>
      <c r="D71" s="7"/>
      <c r="E71" s="7"/>
      <c r="F71" s="6">
        <v>43210.43</v>
      </c>
      <c r="G71" s="9" t="s">
        <v>2</v>
      </c>
    </row>
    <row r="72" spans="1:13" ht="14.25" x14ac:dyDescent="0.2">
      <c r="A72" s="7" t="s">
        <v>54</v>
      </c>
      <c r="B72" s="7"/>
      <c r="C72" s="7"/>
      <c r="D72" s="7"/>
      <c r="E72" s="7"/>
      <c r="F72" s="6">
        <v>700.05</v>
      </c>
      <c r="G72" s="9" t="s">
        <v>2</v>
      </c>
    </row>
    <row r="73" spans="1:13" ht="14.25" x14ac:dyDescent="0.2">
      <c r="A73" s="7" t="s">
        <v>53</v>
      </c>
      <c r="B73" s="7"/>
      <c r="C73" s="7"/>
      <c r="D73" s="7"/>
      <c r="E73" s="7"/>
      <c r="F73" s="6">
        <v>1066.6300000000001</v>
      </c>
      <c r="G73" s="9" t="s">
        <v>2</v>
      </c>
    </row>
    <row r="74" spans="1:13" ht="14.25" x14ac:dyDescent="0.2">
      <c r="A74" s="7" t="s">
        <v>116</v>
      </c>
      <c r="B74" s="7"/>
      <c r="C74" s="7"/>
      <c r="D74" s="7"/>
      <c r="E74" s="7"/>
      <c r="F74" s="6">
        <v>18360</v>
      </c>
      <c r="G74" s="9" t="s">
        <v>2</v>
      </c>
    </row>
    <row r="75" spans="1:13" ht="14.25" x14ac:dyDescent="0.2">
      <c r="A75" s="7"/>
      <c r="B75" s="7"/>
      <c r="C75" s="7"/>
      <c r="D75" s="7"/>
      <c r="E75" s="7"/>
      <c r="F75" s="6"/>
      <c r="G75" s="9"/>
    </row>
    <row r="76" spans="1:13" ht="14.25" x14ac:dyDescent="0.2">
      <c r="A76" s="7"/>
      <c r="B76" s="7"/>
      <c r="C76" s="7"/>
      <c r="D76" s="7"/>
      <c r="E76" s="7"/>
      <c r="F76" s="6"/>
      <c r="G76" s="9"/>
    </row>
    <row r="77" spans="1:13" ht="15" x14ac:dyDescent="0.25">
      <c r="A77" s="1" t="s">
        <v>52</v>
      </c>
      <c r="B77" s="1"/>
      <c r="C77" s="1"/>
      <c r="D77" s="1"/>
      <c r="E77" s="1"/>
      <c r="F77" s="10"/>
      <c r="G77" s="9"/>
      <c r="K77" s="9"/>
    </row>
    <row r="78" spans="1:13" ht="15" x14ac:dyDescent="0.25">
      <c r="A78" s="1" t="s">
        <v>51</v>
      </c>
      <c r="B78" s="1"/>
      <c r="C78" s="1"/>
      <c r="D78" s="1"/>
      <c r="E78" s="1"/>
      <c r="F78" s="10">
        <f>1600*6</f>
        <v>9600</v>
      </c>
      <c r="G78" s="9" t="s">
        <v>2</v>
      </c>
      <c r="K78" s="9"/>
    </row>
    <row r="79" spans="1:13" ht="15" x14ac:dyDescent="0.25">
      <c r="A79" s="1"/>
      <c r="B79" s="1"/>
      <c r="C79" s="1"/>
      <c r="D79" s="1"/>
      <c r="E79" s="1"/>
      <c r="F79" s="10"/>
      <c r="G79" s="9"/>
      <c r="K79" s="9"/>
    </row>
    <row r="80" spans="1:13" ht="15" x14ac:dyDescent="0.25">
      <c r="A80" s="1" t="s">
        <v>50</v>
      </c>
      <c r="B80" s="1"/>
      <c r="C80" s="1"/>
      <c r="D80" s="1"/>
      <c r="E80" s="1"/>
      <c r="F80" s="10">
        <v>3767.74</v>
      </c>
      <c r="G80" s="9" t="s">
        <v>2</v>
      </c>
      <c r="K80" s="9"/>
    </row>
    <row r="81" spans="1:14" ht="15" x14ac:dyDescent="0.25">
      <c r="A81" s="1"/>
      <c r="B81" s="1"/>
      <c r="C81" s="1"/>
      <c r="D81" s="1"/>
      <c r="E81" s="1"/>
      <c r="F81" s="10"/>
      <c r="G81" s="9"/>
      <c r="K81" s="9"/>
    </row>
    <row r="82" spans="1:14" ht="15" x14ac:dyDescent="0.25">
      <c r="A82" s="1" t="s">
        <v>49</v>
      </c>
      <c r="B82" s="1"/>
      <c r="C82" s="1"/>
      <c r="D82" s="1"/>
      <c r="E82" s="1"/>
      <c r="F82" s="10">
        <f>501.86*6</f>
        <v>3011.16</v>
      </c>
      <c r="G82" s="9" t="s">
        <v>2</v>
      </c>
      <c r="K82" s="8"/>
    </row>
    <row r="83" spans="1:14" ht="15" x14ac:dyDescent="0.25">
      <c r="A83" s="1"/>
      <c r="B83" s="1"/>
      <c r="C83" s="1"/>
      <c r="D83" s="1"/>
      <c r="E83" s="1"/>
      <c r="F83" s="10"/>
      <c r="G83" s="9"/>
      <c r="K83" s="8"/>
      <c r="L83" s="8"/>
      <c r="N83" s="13"/>
    </row>
    <row r="84" spans="1:14" ht="15" x14ac:dyDescent="0.25">
      <c r="A84" s="1" t="s">
        <v>48</v>
      </c>
      <c r="B84" s="1"/>
      <c r="C84" s="1"/>
      <c r="D84" s="1"/>
      <c r="E84" s="1"/>
      <c r="F84" s="10">
        <f>3500/36114.3*3611.7*6</f>
        <v>2100.1570015201733</v>
      </c>
      <c r="G84" s="9" t="s">
        <v>2</v>
      </c>
      <c r="K84" s="8"/>
    </row>
    <row r="85" spans="1:14" ht="15" x14ac:dyDescent="0.25">
      <c r="A85" s="1" t="s">
        <v>47</v>
      </c>
      <c r="B85" s="1"/>
      <c r="C85" s="1"/>
      <c r="D85" s="1"/>
      <c r="E85" s="1"/>
      <c r="F85" s="10">
        <v>41</v>
      </c>
      <c r="G85" s="9" t="s">
        <v>46</v>
      </c>
      <c r="K85" s="8"/>
    </row>
    <row r="86" spans="1:14" ht="14.25" x14ac:dyDescent="0.2">
      <c r="A86" s="7"/>
      <c r="B86" s="7"/>
      <c r="C86" s="7"/>
      <c r="D86" s="7"/>
      <c r="E86" s="7"/>
      <c r="F86" s="6"/>
      <c r="G86" s="9"/>
      <c r="J86" s="8"/>
      <c r="K86" s="8"/>
      <c r="M86" s="8"/>
    </row>
    <row r="87" spans="1:14" ht="15" x14ac:dyDescent="0.25">
      <c r="A87" s="1" t="s">
        <v>45</v>
      </c>
      <c r="B87" s="1"/>
      <c r="C87" s="1"/>
      <c r="D87" s="1"/>
      <c r="E87" s="1"/>
      <c r="F87" s="10">
        <f>F90+F91+F92</f>
        <v>17891.126154210378</v>
      </c>
      <c r="G87" s="9" t="s">
        <v>44</v>
      </c>
      <c r="J87" s="8"/>
      <c r="K87" s="8"/>
    </row>
    <row r="88" spans="1:14" ht="15" x14ac:dyDescent="0.25">
      <c r="A88" s="1" t="s">
        <v>43</v>
      </c>
      <c r="B88" s="1"/>
      <c r="C88" s="1"/>
      <c r="D88" s="1"/>
      <c r="E88" s="1"/>
      <c r="F88" s="10"/>
      <c r="J88" s="8"/>
      <c r="K88" s="8"/>
    </row>
    <row r="89" spans="1:14" ht="15" x14ac:dyDescent="0.25">
      <c r="A89" s="1" t="s">
        <v>42</v>
      </c>
      <c r="B89" s="1"/>
      <c r="C89" s="1"/>
      <c r="D89" s="1"/>
      <c r="E89" s="1"/>
      <c r="F89" s="10"/>
      <c r="J89" s="8"/>
      <c r="K89" s="8"/>
    </row>
    <row r="90" spans="1:14" ht="14.25" x14ac:dyDescent="0.2">
      <c r="A90" s="7" t="s">
        <v>24</v>
      </c>
      <c r="B90" s="7"/>
      <c r="C90" s="7"/>
      <c r="D90" s="7"/>
      <c r="E90" s="7"/>
      <c r="F90" s="6">
        <v>10390.379999999999</v>
      </c>
      <c r="G90" t="s">
        <v>2</v>
      </c>
      <c r="J90" s="8"/>
      <c r="K90" s="8"/>
    </row>
    <row r="91" spans="1:14" ht="14.25" x14ac:dyDescent="0.2">
      <c r="A91" s="7" t="s">
        <v>23</v>
      </c>
      <c r="B91" s="7"/>
      <c r="C91" s="7"/>
      <c r="D91" s="7"/>
      <c r="E91" s="7"/>
      <c r="F91" s="6">
        <v>3137.89</v>
      </c>
      <c r="G91" t="s">
        <v>2</v>
      </c>
      <c r="J91" s="8"/>
      <c r="K91" s="8"/>
    </row>
    <row r="92" spans="1:14" ht="14.25" x14ac:dyDescent="0.2">
      <c r="A92" s="7" t="s">
        <v>22</v>
      </c>
      <c r="B92" s="7"/>
      <c r="C92" s="7"/>
      <c r="D92" s="7"/>
      <c r="E92" s="7"/>
      <c r="F92" s="6">
        <f>(2274+300+350+132.2+30.4+38+178+3000+260+9400+2000+6318.9+17707.25+90+130+405+60+194.75+205+126.1+302.2+123.5)/36114.3*3611.7</f>
        <v>4362.8561542103807</v>
      </c>
      <c r="G92" t="s">
        <v>2</v>
      </c>
      <c r="J92" s="8"/>
      <c r="K92" s="8"/>
    </row>
    <row r="93" spans="1:14" ht="14.25" x14ac:dyDescent="0.2">
      <c r="A93" s="8" t="s">
        <v>41</v>
      </c>
      <c r="B93" s="7"/>
      <c r="C93" s="7"/>
      <c r="D93" s="7"/>
      <c r="E93" s="7"/>
      <c r="F93" s="6"/>
      <c r="J93" s="8"/>
      <c r="K93" s="8"/>
    </row>
    <row r="94" spans="1:14" ht="14.25" x14ac:dyDescent="0.2">
      <c r="A94" s="8" t="s">
        <v>40</v>
      </c>
      <c r="B94" s="7"/>
      <c r="C94" s="7"/>
      <c r="D94" s="7"/>
      <c r="E94" s="7"/>
      <c r="F94" s="6"/>
      <c r="J94" s="8"/>
      <c r="K94" s="8"/>
    </row>
    <row r="95" spans="1:14" ht="14.25" x14ac:dyDescent="0.2">
      <c r="A95" s="8" t="s">
        <v>39</v>
      </c>
      <c r="B95" s="7"/>
      <c r="C95" s="7"/>
      <c r="D95" s="7"/>
      <c r="E95" s="7"/>
      <c r="F95" s="6"/>
      <c r="J95" s="8"/>
      <c r="K95" s="8"/>
    </row>
    <row r="96" spans="1:14" ht="14.25" x14ac:dyDescent="0.2">
      <c r="A96" s="8" t="s">
        <v>38</v>
      </c>
      <c r="B96" s="7"/>
      <c r="C96" s="7"/>
      <c r="D96" s="7"/>
      <c r="E96" s="7"/>
      <c r="F96" s="6"/>
      <c r="J96" s="8"/>
      <c r="K96" s="8"/>
    </row>
    <row r="97" spans="1:11" ht="14.25" x14ac:dyDescent="0.2">
      <c r="A97" s="8"/>
      <c r="B97" s="7"/>
      <c r="C97" s="7"/>
      <c r="D97" s="7"/>
      <c r="E97" s="7"/>
      <c r="F97" s="6"/>
      <c r="J97" s="8"/>
      <c r="K97" s="8"/>
    </row>
    <row r="98" spans="1:11" ht="15" x14ac:dyDescent="0.25">
      <c r="A98" s="1" t="s">
        <v>37</v>
      </c>
      <c r="B98" s="1"/>
      <c r="C98" s="1"/>
      <c r="D98" s="1"/>
      <c r="E98" s="1"/>
      <c r="F98" s="10">
        <f>F101+F102+F103+F104</f>
        <v>62202.480666135023</v>
      </c>
      <c r="G98" s="9" t="s">
        <v>2</v>
      </c>
      <c r="J98" s="8"/>
      <c r="K98" s="8"/>
    </row>
    <row r="99" spans="1:11" ht="15" x14ac:dyDescent="0.25">
      <c r="A99" s="1" t="s">
        <v>36</v>
      </c>
      <c r="B99" s="1"/>
      <c r="C99" s="1"/>
      <c r="D99" s="1"/>
      <c r="E99" s="1"/>
      <c r="F99" s="10"/>
      <c r="G99" s="9"/>
      <c r="J99" s="8"/>
      <c r="K99" s="8"/>
    </row>
    <row r="100" spans="1:11" ht="15" x14ac:dyDescent="0.25">
      <c r="A100" s="1" t="s">
        <v>35</v>
      </c>
      <c r="B100" s="1"/>
      <c r="C100" s="1"/>
      <c r="D100" s="1"/>
      <c r="E100" s="1"/>
      <c r="F100" s="10"/>
      <c r="J100" s="8"/>
      <c r="K100" s="8"/>
    </row>
    <row r="101" spans="1:11" ht="14.25" x14ac:dyDescent="0.2">
      <c r="A101" s="7" t="s">
        <v>24</v>
      </c>
      <c r="B101" s="7"/>
      <c r="C101" s="7"/>
      <c r="D101" s="7"/>
      <c r="E101" s="7"/>
      <c r="F101" s="6">
        <f>27137+5084.03</f>
        <v>32221.03</v>
      </c>
      <c r="G101" t="s">
        <v>2</v>
      </c>
      <c r="J101" s="8"/>
      <c r="K101" s="8"/>
    </row>
    <row r="102" spans="1:11" ht="14.25" x14ac:dyDescent="0.2">
      <c r="A102" s="7" t="s">
        <v>23</v>
      </c>
      <c r="B102" s="7"/>
      <c r="C102" s="7"/>
      <c r="D102" s="7"/>
      <c r="E102" s="7"/>
      <c r="F102" s="6">
        <f>8195.37+1535.38</f>
        <v>9730.75</v>
      </c>
      <c r="G102" t="s">
        <v>2</v>
      </c>
      <c r="J102" s="8"/>
      <c r="K102" s="8"/>
    </row>
    <row r="103" spans="1:11" ht="14.25" x14ac:dyDescent="0.2">
      <c r="A103" s="7" t="s">
        <v>22</v>
      </c>
      <c r="B103" s="7"/>
      <c r="C103" s="7"/>
      <c r="D103" s="7"/>
      <c r="E103" s="7"/>
      <c r="F103" s="6">
        <f>(1152.73+275.5+750+66.5+76+866+418+990+828+520+380+27.3+251.75+150+240+275.5+399+256.5+570+70+130+300+800+720+421.95+200+57+87+316+1650+3025.75+75+380+615+78.4+1140+1280+104.5+720+760+3860+4136.25+1908.75+1500+1130+376.8+760.5+261.9+120+105+300+625+1368+175.75+519.6+3040+10000+274+1558+22.8+255+120+152+2520+1595+364+228+9204)/36114.3*3611.7</f>
        <v>6790.8806661350218</v>
      </c>
      <c r="G103" t="s">
        <v>2</v>
      </c>
      <c r="J103" s="8"/>
      <c r="K103" s="8"/>
    </row>
    <row r="104" spans="1:11" ht="14.25" x14ac:dyDescent="0.2">
      <c r="A104" s="7" t="s">
        <v>34</v>
      </c>
      <c r="B104" s="7"/>
      <c r="C104" s="7"/>
      <c r="D104" s="7"/>
      <c r="E104" s="7"/>
      <c r="F104" s="6">
        <v>13459.82</v>
      </c>
      <c r="G104" s="8" t="s">
        <v>2</v>
      </c>
      <c r="J104" s="8"/>
      <c r="K104" s="8"/>
    </row>
    <row r="105" spans="1:11" ht="14.25" x14ac:dyDescent="0.2">
      <c r="A105" s="8" t="s">
        <v>33</v>
      </c>
      <c r="B105" s="7"/>
      <c r="C105" s="7"/>
      <c r="D105" s="7"/>
      <c r="E105" s="7"/>
      <c r="F105" s="6"/>
      <c r="J105" s="8"/>
      <c r="K105" s="8"/>
    </row>
    <row r="106" spans="1:11" ht="14.25" x14ac:dyDescent="0.2">
      <c r="A106" s="8" t="s">
        <v>32</v>
      </c>
      <c r="B106" s="7"/>
      <c r="C106" s="7"/>
      <c r="D106" s="7"/>
      <c r="E106" s="7"/>
      <c r="F106" s="6"/>
      <c r="J106" s="8"/>
      <c r="K106" s="8"/>
    </row>
    <row r="107" spans="1:11" ht="14.25" x14ac:dyDescent="0.2">
      <c r="A107" s="8" t="s">
        <v>31</v>
      </c>
      <c r="B107" s="7"/>
      <c r="C107" s="7"/>
      <c r="D107" s="7"/>
      <c r="E107" s="7"/>
      <c r="F107" s="6"/>
      <c r="J107" s="8"/>
      <c r="K107" s="8"/>
    </row>
    <row r="108" spans="1:11" ht="14.25" x14ac:dyDescent="0.2">
      <c r="A108" s="8" t="s">
        <v>30</v>
      </c>
      <c r="B108" s="7"/>
      <c r="C108" s="7"/>
      <c r="D108" s="7"/>
      <c r="E108" s="7"/>
      <c r="F108" s="6"/>
      <c r="J108" s="8"/>
      <c r="K108" s="8"/>
    </row>
    <row r="109" spans="1:11" ht="14.25" x14ac:dyDescent="0.2">
      <c r="A109" s="8" t="s">
        <v>29</v>
      </c>
      <c r="B109" s="7"/>
      <c r="C109" s="7"/>
      <c r="D109" s="7"/>
      <c r="E109" s="7"/>
      <c r="F109" s="6"/>
      <c r="J109" s="8"/>
      <c r="K109" s="8"/>
    </row>
    <row r="110" spans="1:11" ht="14.25" x14ac:dyDescent="0.2">
      <c r="A110" s="8" t="s">
        <v>28</v>
      </c>
      <c r="B110" s="7"/>
      <c r="C110" s="7"/>
      <c r="D110" s="7"/>
      <c r="E110" s="7"/>
      <c r="F110" s="6"/>
      <c r="J110" s="8"/>
      <c r="K110" s="8"/>
    </row>
    <row r="111" spans="1:11" ht="15.75" x14ac:dyDescent="0.25">
      <c r="A111" s="8" t="s">
        <v>27</v>
      </c>
      <c r="B111" s="7"/>
      <c r="C111" s="7"/>
      <c r="D111" s="7"/>
      <c r="E111" s="7"/>
      <c r="F111" s="6"/>
      <c r="H111" s="3"/>
      <c r="J111" s="8"/>
      <c r="K111" s="8"/>
    </row>
    <row r="112" spans="1:11" ht="15.75" x14ac:dyDescent="0.25">
      <c r="A112" s="8"/>
      <c r="B112" s="7"/>
      <c r="C112" s="7"/>
      <c r="D112" s="7"/>
      <c r="E112" s="7"/>
      <c r="F112" s="6"/>
      <c r="H112" s="3"/>
      <c r="J112" s="8"/>
      <c r="K112" s="8"/>
    </row>
    <row r="113" spans="1:11" ht="15" x14ac:dyDescent="0.25">
      <c r="A113" s="1" t="s">
        <v>26</v>
      </c>
      <c r="B113" s="1"/>
      <c r="C113" s="1"/>
      <c r="D113" s="1"/>
      <c r="E113" s="1"/>
      <c r="F113" s="10"/>
      <c r="K113" s="8"/>
    </row>
    <row r="114" spans="1:11" ht="15" x14ac:dyDescent="0.25">
      <c r="A114" s="1" t="s">
        <v>25</v>
      </c>
      <c r="B114" s="1"/>
      <c r="C114" s="1"/>
      <c r="D114" s="1"/>
      <c r="E114" s="1"/>
      <c r="F114" s="10">
        <f>F115+F116+F117</f>
        <v>8051.7672081142373</v>
      </c>
      <c r="G114" s="9" t="s">
        <v>2</v>
      </c>
      <c r="K114" s="8"/>
    </row>
    <row r="115" spans="1:11" ht="14.25" x14ac:dyDescent="0.2">
      <c r="A115" s="7" t="s">
        <v>24</v>
      </c>
      <c r="B115" s="7"/>
      <c r="C115" s="7"/>
      <c r="D115" s="7"/>
      <c r="E115" s="7"/>
      <c r="F115" s="6">
        <v>5236.8100000000004</v>
      </c>
      <c r="G115" t="s">
        <v>2</v>
      </c>
      <c r="K115" s="8"/>
    </row>
    <row r="116" spans="1:11" ht="14.25" x14ac:dyDescent="0.2">
      <c r="A116" s="7" t="s">
        <v>23</v>
      </c>
      <c r="B116" s="7"/>
      <c r="C116" s="7"/>
      <c r="D116" s="7"/>
      <c r="E116" s="7"/>
      <c r="F116" s="6">
        <v>1581.52</v>
      </c>
      <c r="G116" t="s">
        <v>2</v>
      </c>
      <c r="K116" s="8"/>
    </row>
    <row r="117" spans="1:11" ht="14.25" x14ac:dyDescent="0.2">
      <c r="A117" s="7" t="s">
        <v>22</v>
      </c>
      <c r="B117" s="7"/>
      <c r="C117" s="7"/>
      <c r="D117" s="7"/>
      <c r="E117" s="7"/>
      <c r="F117" s="6">
        <f>(356.25+85.5+480.35+1699.75+642+13.3+324.2+553.5+137.5+120+2820+1396+320+1100+1100+106+426.6+280+60+312.5)/36114.3*3611.7</f>
        <v>1233.4372081142371</v>
      </c>
      <c r="G117" t="s">
        <v>2</v>
      </c>
      <c r="K117" s="8"/>
    </row>
    <row r="118" spans="1:11" ht="14.25" x14ac:dyDescent="0.2">
      <c r="A118" s="12" t="s">
        <v>21</v>
      </c>
      <c r="B118" s="7"/>
      <c r="C118" s="7"/>
      <c r="D118" s="7"/>
      <c r="E118" s="7"/>
      <c r="F118" s="6"/>
    </row>
    <row r="119" spans="1:11" ht="14.25" x14ac:dyDescent="0.2">
      <c r="A119" s="12" t="s">
        <v>20</v>
      </c>
      <c r="B119" s="7"/>
      <c r="C119" s="7"/>
      <c r="D119" s="7"/>
      <c r="E119" s="7"/>
      <c r="F119" s="6"/>
    </row>
    <row r="120" spans="1:11" ht="15.75" x14ac:dyDescent="0.25">
      <c r="A120" s="12" t="s">
        <v>19</v>
      </c>
      <c r="B120" s="7"/>
      <c r="C120" s="7"/>
      <c r="D120" s="7"/>
      <c r="E120" s="7"/>
      <c r="F120" s="6"/>
      <c r="I120" s="3"/>
      <c r="J120" s="3"/>
    </row>
    <row r="121" spans="1:11" ht="14.25" x14ac:dyDescent="0.2">
      <c r="A121" s="12" t="s">
        <v>18</v>
      </c>
      <c r="B121" s="7"/>
      <c r="C121" s="7"/>
      <c r="D121" s="7"/>
      <c r="E121" s="7"/>
      <c r="F121" s="6"/>
    </row>
    <row r="122" spans="1:11" ht="14.25" x14ac:dyDescent="0.2">
      <c r="A122" s="12" t="s">
        <v>17</v>
      </c>
      <c r="B122" s="7"/>
      <c r="C122" s="7"/>
      <c r="D122" s="7"/>
      <c r="E122" s="7"/>
      <c r="F122" s="6"/>
    </row>
    <row r="123" spans="1:11" ht="15" x14ac:dyDescent="0.25">
      <c r="A123" s="1" t="s">
        <v>16</v>
      </c>
      <c r="B123" s="1"/>
      <c r="C123" s="1"/>
      <c r="D123" s="1"/>
      <c r="E123" s="1"/>
      <c r="F123" s="10">
        <f>(3000+6180)/36114.3*3611.7</f>
        <v>918.06863209310438</v>
      </c>
      <c r="G123" s="9" t="s">
        <v>2</v>
      </c>
    </row>
    <row r="124" spans="1:11" ht="14.25" x14ac:dyDescent="0.2">
      <c r="A124" s="8"/>
      <c r="B124" s="7"/>
      <c r="C124" s="7"/>
      <c r="D124" s="7"/>
      <c r="E124" s="7"/>
      <c r="F124" s="6"/>
    </row>
    <row r="125" spans="1:11" ht="15" x14ac:dyDescent="0.25">
      <c r="A125" s="11" t="s">
        <v>15</v>
      </c>
      <c r="B125" s="7"/>
      <c r="C125" s="7"/>
      <c r="D125" s="7"/>
      <c r="E125" s="7"/>
      <c r="F125" s="10">
        <f>F127+F128+F129+F130</f>
        <v>98512.920000000013</v>
      </c>
      <c r="G125" s="9" t="s">
        <v>2</v>
      </c>
    </row>
    <row r="126" spans="1:11" ht="14.25" x14ac:dyDescent="0.2">
      <c r="A126" s="7" t="s">
        <v>14</v>
      </c>
      <c r="B126" s="7"/>
      <c r="C126" s="7"/>
      <c r="D126" s="7"/>
      <c r="E126" s="7"/>
      <c r="F126" s="6"/>
    </row>
    <row r="127" spans="1:11" ht="14.25" customHeight="1" x14ac:dyDescent="0.2">
      <c r="A127" s="32" t="s">
        <v>13</v>
      </c>
      <c r="B127" s="32"/>
      <c r="C127" s="32"/>
      <c r="D127" s="32"/>
      <c r="E127" s="32"/>
      <c r="F127" s="6">
        <v>68480.350000000006</v>
      </c>
      <c r="G127" s="8" t="s">
        <v>2</v>
      </c>
    </row>
    <row r="128" spans="1:11" ht="14.25" x14ac:dyDescent="0.2">
      <c r="A128" s="7" t="s">
        <v>12</v>
      </c>
      <c r="B128" s="7"/>
      <c r="C128" s="7"/>
      <c r="D128" s="7"/>
      <c r="E128" s="7"/>
      <c r="F128" s="6">
        <v>20681.07</v>
      </c>
      <c r="G128" s="8" t="s">
        <v>2</v>
      </c>
    </row>
    <row r="129" spans="1:7" ht="14.25" x14ac:dyDescent="0.2">
      <c r="A129" s="7" t="s">
        <v>11</v>
      </c>
      <c r="B129" s="7"/>
      <c r="C129" s="7"/>
      <c r="D129" s="7"/>
      <c r="E129" s="7"/>
      <c r="F129" s="6">
        <f>F46</f>
        <v>3291.3200000000011</v>
      </c>
      <c r="G129" s="8" t="s">
        <v>2</v>
      </c>
    </row>
    <row r="130" spans="1:7" ht="14.25" x14ac:dyDescent="0.2">
      <c r="A130" s="7" t="s">
        <v>10</v>
      </c>
      <c r="B130" s="7"/>
      <c r="C130" s="7"/>
      <c r="D130" s="7"/>
      <c r="E130" s="7"/>
      <c r="F130" s="6">
        <f>912.52+732.05+975.07+390.11+3050.43</f>
        <v>6060.18</v>
      </c>
      <c r="G130" s="8" t="s">
        <v>2</v>
      </c>
    </row>
    <row r="131" spans="1:7" ht="14.25" x14ac:dyDescent="0.2">
      <c r="A131" s="8" t="s">
        <v>9</v>
      </c>
      <c r="B131" s="7"/>
      <c r="C131" s="7"/>
      <c r="D131" s="7"/>
      <c r="E131" s="7"/>
      <c r="F131" s="6"/>
    </row>
    <row r="132" spans="1:7" ht="14.25" x14ac:dyDescent="0.2">
      <c r="A132" s="8" t="s">
        <v>8</v>
      </c>
      <c r="B132" s="7"/>
      <c r="C132" s="7"/>
      <c r="D132" s="7"/>
      <c r="E132" s="7"/>
      <c r="F132" s="6"/>
    </row>
    <row r="133" spans="1:7" ht="14.25" x14ac:dyDescent="0.2">
      <c r="A133" s="8" t="s">
        <v>7</v>
      </c>
      <c r="B133" s="7"/>
      <c r="C133" s="7"/>
      <c r="D133" s="7"/>
      <c r="E133" s="7"/>
      <c r="F133" s="6"/>
    </row>
    <row r="134" spans="1:7" ht="14.25" x14ac:dyDescent="0.2">
      <c r="A134" s="8" t="s">
        <v>6</v>
      </c>
      <c r="B134" s="7"/>
      <c r="C134" s="7"/>
      <c r="D134" s="7"/>
      <c r="E134" s="7"/>
      <c r="F134" s="6"/>
    </row>
    <row r="135" spans="1:7" ht="14.25" x14ac:dyDescent="0.2">
      <c r="A135" s="8" t="s">
        <v>5</v>
      </c>
      <c r="B135" s="7"/>
      <c r="C135" s="7"/>
      <c r="D135" s="7"/>
      <c r="E135" s="7"/>
      <c r="F135" s="6"/>
    </row>
    <row r="136" spans="1:7" ht="14.25" x14ac:dyDescent="0.2">
      <c r="A136" s="8" t="s">
        <v>4</v>
      </c>
      <c r="B136" s="7"/>
      <c r="C136" s="7"/>
      <c r="D136" s="7"/>
      <c r="E136" s="7"/>
      <c r="F136" s="6"/>
    </row>
    <row r="137" spans="1:7" ht="14.25" x14ac:dyDescent="0.2">
      <c r="A137" s="8"/>
      <c r="B137" s="7"/>
      <c r="C137" s="7"/>
      <c r="D137" s="7"/>
      <c r="E137" s="7"/>
      <c r="F137" s="6"/>
    </row>
    <row r="138" spans="1:7" ht="15.75" x14ac:dyDescent="0.25">
      <c r="B138" s="5" t="s">
        <v>3</v>
      </c>
      <c r="C138" s="5"/>
      <c r="D138" s="5"/>
      <c r="E138" s="5"/>
      <c r="F138" s="4">
        <f>F125+F50</f>
        <v>333578.82694370381</v>
      </c>
      <c r="G138" s="3" t="s">
        <v>2</v>
      </c>
    </row>
    <row r="139" spans="1:7" ht="15.75" x14ac:dyDescent="0.25">
      <c r="B139" s="3"/>
      <c r="C139" s="3"/>
      <c r="D139" s="3"/>
      <c r="E139" s="3"/>
      <c r="F139" s="2"/>
    </row>
    <row r="140" spans="1:7" ht="15" x14ac:dyDescent="0.25">
      <c r="A140" s="1"/>
      <c r="F140" s="1"/>
      <c r="G140" s="1" t="s">
        <v>1</v>
      </c>
    </row>
    <row r="141" spans="1:7" ht="15" x14ac:dyDescent="0.25">
      <c r="A141" s="1"/>
      <c r="F141" s="1"/>
      <c r="G141" s="1" t="s">
        <v>0</v>
      </c>
    </row>
  </sheetData>
  <mergeCells count="8">
    <mergeCell ref="A69:E69"/>
    <mergeCell ref="A127:E127"/>
    <mergeCell ref="A1:I1"/>
    <mergeCell ref="A3:I3"/>
    <mergeCell ref="A4:I4"/>
    <mergeCell ref="A5:I5"/>
    <mergeCell ref="A6:I6"/>
    <mergeCell ref="A68:E68"/>
  </mergeCells>
  <pageMargins left="0.15748031496062992" right="0.15748031496062992" top="0.59055118110236227" bottom="0.6692913385826772" header="0.15748031496062992" footer="0.15748031496062992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39"/>
  <sheetViews>
    <sheetView topLeftCell="A4" workbookViewId="0">
      <selection activeCell="F127" sqref="F127"/>
    </sheetView>
  </sheetViews>
  <sheetFormatPr defaultRowHeight="12.75" x14ac:dyDescent="0.2"/>
  <cols>
    <col min="1" max="1" width="3.5703125" customWidth="1"/>
    <col min="3" max="3" width="11" customWidth="1"/>
    <col min="5" max="5" width="23" customWidth="1"/>
    <col min="6" max="6" width="15.42578125" bestFit="1" customWidth="1"/>
    <col min="7" max="7" width="9.5703125" bestFit="1" customWidth="1"/>
    <col min="9" max="9" width="8" customWidth="1"/>
    <col min="10" max="10" width="12" customWidth="1"/>
    <col min="11" max="11" width="9.5703125" bestFit="1" customWidth="1"/>
    <col min="12" max="12" width="9.42578125" customWidth="1"/>
    <col min="13" max="13" width="9.140625" customWidth="1"/>
    <col min="14" max="14" width="10" customWidth="1"/>
    <col min="15" max="15" width="7.7109375" customWidth="1"/>
    <col min="16" max="16" width="10.140625" customWidth="1"/>
  </cols>
  <sheetData>
    <row r="1" spans="1:16" ht="15.75" x14ac:dyDescent="0.25">
      <c r="A1" s="33" t="s">
        <v>104</v>
      </c>
      <c r="B1" s="33"/>
      <c r="C1" s="33"/>
      <c r="D1" s="33"/>
      <c r="E1" s="33"/>
      <c r="F1" s="33"/>
      <c r="G1" s="33"/>
      <c r="H1" s="33"/>
      <c r="I1" s="33"/>
    </row>
    <row r="2" spans="1:16" ht="15.75" x14ac:dyDescent="0.25">
      <c r="A2" s="31"/>
      <c r="B2" s="31"/>
      <c r="C2" s="31"/>
      <c r="D2" s="31"/>
      <c r="E2" s="31"/>
      <c r="F2" s="31"/>
      <c r="G2" s="31"/>
      <c r="H2" s="31"/>
      <c r="I2" s="31"/>
    </row>
    <row r="3" spans="1:16" ht="15.75" x14ac:dyDescent="0.25">
      <c r="A3" s="33" t="s">
        <v>103</v>
      </c>
      <c r="B3" s="33"/>
      <c r="C3" s="33"/>
      <c r="D3" s="33"/>
      <c r="E3" s="33"/>
      <c r="F3" s="33"/>
      <c r="G3" s="33"/>
      <c r="H3" s="33"/>
      <c r="I3" s="33"/>
    </row>
    <row r="4" spans="1:16" ht="15.75" x14ac:dyDescent="0.25">
      <c r="A4" s="33" t="s">
        <v>102</v>
      </c>
      <c r="B4" s="33"/>
      <c r="C4" s="33"/>
      <c r="D4" s="33"/>
      <c r="E4" s="33"/>
      <c r="F4" s="33"/>
      <c r="G4" s="33"/>
      <c r="H4" s="33"/>
      <c r="I4" s="33"/>
    </row>
    <row r="5" spans="1:16" ht="15.75" x14ac:dyDescent="0.25">
      <c r="A5" s="33" t="s">
        <v>101</v>
      </c>
      <c r="B5" s="33"/>
      <c r="C5" s="33"/>
      <c r="D5" s="33"/>
      <c r="E5" s="33"/>
      <c r="F5" s="33"/>
      <c r="G5" s="33"/>
      <c r="H5" s="33"/>
      <c r="I5" s="33"/>
      <c r="J5" s="30"/>
    </row>
    <row r="6" spans="1:16" ht="15.75" x14ac:dyDescent="0.25">
      <c r="A6" s="33" t="s">
        <v>100</v>
      </c>
      <c r="B6" s="33"/>
      <c r="C6" s="33"/>
      <c r="D6" s="33"/>
      <c r="E6" s="33"/>
      <c r="F6" s="33"/>
      <c r="G6" s="33"/>
      <c r="H6" s="33"/>
      <c r="I6" s="33"/>
    </row>
    <row r="7" spans="1:16" x14ac:dyDescent="0.2">
      <c r="J7" s="29"/>
    </row>
    <row r="8" spans="1:16" ht="15.75" customHeight="1" x14ac:dyDescent="0.25">
      <c r="A8" s="20" t="s">
        <v>117</v>
      </c>
      <c r="B8" s="20"/>
      <c r="C8" s="16"/>
      <c r="D8" s="16"/>
      <c r="E8" s="16"/>
      <c r="F8" s="16"/>
      <c r="G8" s="16"/>
      <c r="H8" s="16"/>
      <c r="I8" s="16"/>
      <c r="J8" s="28"/>
      <c r="K8" s="28"/>
      <c r="L8" s="28"/>
      <c r="M8" s="28"/>
      <c r="N8" s="28"/>
      <c r="O8" s="28"/>
      <c r="P8" s="28"/>
    </row>
    <row r="9" spans="1:16" ht="15" x14ac:dyDescent="0.25">
      <c r="A9" s="20" t="s">
        <v>98</v>
      </c>
      <c r="B9" s="20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ht="15" x14ac:dyDescent="0.25">
      <c r="A10" s="20" t="s">
        <v>97</v>
      </c>
      <c r="B10" s="20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ht="15" x14ac:dyDescent="0.25">
      <c r="A11" s="20" t="s">
        <v>96</v>
      </c>
      <c r="B11" s="20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ht="15" x14ac:dyDescent="0.25">
      <c r="A12" s="20"/>
      <c r="B12" s="20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ht="15" x14ac:dyDescent="0.25">
      <c r="A13" s="20"/>
      <c r="B13" s="20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ht="15.75" x14ac:dyDescent="0.25">
      <c r="A14" s="22" t="s">
        <v>92</v>
      </c>
      <c r="B14" s="20"/>
      <c r="C14" s="16"/>
      <c r="D14" s="16"/>
      <c r="E14" s="16"/>
      <c r="F14" s="21">
        <f>3354.4*16.6*6</f>
        <v>334098.24000000005</v>
      </c>
      <c r="G14" s="20" t="s">
        <v>2</v>
      </c>
      <c r="H14" s="16"/>
      <c r="I14" s="16"/>
      <c r="J14" s="16"/>
      <c r="K14" s="16"/>
      <c r="L14" s="16"/>
      <c r="M14" s="16"/>
      <c r="N14" s="16"/>
      <c r="O14" s="16"/>
      <c r="P14" s="16"/>
    </row>
    <row r="15" spans="1:16" ht="15.75" x14ac:dyDescent="0.25">
      <c r="A15" s="22" t="s">
        <v>91</v>
      </c>
      <c r="B15" s="20"/>
      <c r="C15" s="16"/>
      <c r="D15" s="16"/>
      <c r="E15" s="16"/>
      <c r="F15" s="21">
        <v>12507.06</v>
      </c>
      <c r="G15" s="20" t="s">
        <v>2</v>
      </c>
      <c r="H15" s="16"/>
      <c r="I15" s="16"/>
      <c r="J15" s="16"/>
      <c r="K15" s="16"/>
      <c r="L15" s="16"/>
      <c r="M15" s="16"/>
      <c r="N15" s="16"/>
      <c r="O15" s="16"/>
      <c r="P15" s="16"/>
    </row>
    <row r="16" spans="1:16" ht="15.75" x14ac:dyDescent="0.25">
      <c r="A16" s="22" t="s">
        <v>90</v>
      </c>
      <c r="B16" s="20"/>
      <c r="C16" s="16"/>
      <c r="D16" s="16"/>
      <c r="E16" s="16"/>
      <c r="F16" s="21">
        <v>43422.19</v>
      </c>
      <c r="G16" s="20" t="s">
        <v>2</v>
      </c>
      <c r="H16" s="16"/>
      <c r="I16" s="16"/>
      <c r="J16" s="16"/>
      <c r="K16" s="16"/>
      <c r="L16" s="16"/>
      <c r="M16" s="16"/>
      <c r="N16" s="16"/>
      <c r="O16" s="16"/>
      <c r="P16" s="16"/>
    </row>
    <row r="17" spans="1:16" ht="15.75" x14ac:dyDescent="0.25">
      <c r="A17" s="22" t="s">
        <v>89</v>
      </c>
      <c r="B17" s="20"/>
      <c r="C17" s="16"/>
      <c r="D17" s="16"/>
      <c r="E17" s="16"/>
      <c r="F17" s="21">
        <f>F14+F15+F16</f>
        <v>390027.49000000005</v>
      </c>
      <c r="G17" s="20" t="s">
        <v>2</v>
      </c>
      <c r="H17" s="16"/>
      <c r="I17" s="16"/>
      <c r="J17" s="16"/>
      <c r="K17" s="16"/>
      <c r="L17" s="16"/>
      <c r="M17" s="16"/>
      <c r="N17" s="16"/>
      <c r="O17" s="16"/>
      <c r="P17" s="16"/>
    </row>
    <row r="18" spans="1:16" ht="15.75" x14ac:dyDescent="0.25">
      <c r="A18" s="22"/>
      <c r="B18" s="20"/>
      <c r="C18" s="16"/>
      <c r="D18" s="16"/>
      <c r="E18" s="16"/>
      <c r="F18" s="21"/>
      <c r="G18" s="20"/>
      <c r="H18" s="16"/>
      <c r="I18" s="16"/>
      <c r="J18" s="16"/>
      <c r="K18" s="17"/>
      <c r="L18" s="16"/>
      <c r="M18" s="16"/>
      <c r="N18" s="16"/>
      <c r="O18" s="16"/>
      <c r="P18" s="16"/>
    </row>
    <row r="19" spans="1:16" ht="15.75" x14ac:dyDescent="0.25">
      <c r="A19" s="22" t="s">
        <v>88</v>
      </c>
      <c r="B19" s="20"/>
      <c r="C19" s="16"/>
      <c r="D19" s="16"/>
      <c r="E19" s="16"/>
      <c r="F19" s="21">
        <f>F14*F24</f>
        <v>264037.83907200006</v>
      </c>
      <c r="G19" s="20" t="s">
        <v>2</v>
      </c>
      <c r="H19" s="16"/>
      <c r="I19" s="17"/>
      <c r="J19" s="16"/>
      <c r="K19" s="16"/>
      <c r="L19" s="16"/>
      <c r="M19" s="16"/>
      <c r="N19" s="16"/>
      <c r="O19" s="26"/>
      <c r="P19" s="16"/>
    </row>
    <row r="20" spans="1:16" ht="15.75" x14ac:dyDescent="0.25">
      <c r="A20" s="22" t="s">
        <v>87</v>
      </c>
      <c r="B20" s="20"/>
      <c r="C20" s="16"/>
      <c r="D20" s="16"/>
      <c r="E20" s="16"/>
      <c r="F20" s="21">
        <f>F15*F24</f>
        <v>9884.3295180000005</v>
      </c>
      <c r="G20" s="20" t="s">
        <v>2</v>
      </c>
      <c r="H20" s="16"/>
      <c r="I20" s="17"/>
      <c r="J20" s="16"/>
      <c r="K20" s="16"/>
      <c r="L20" s="16"/>
      <c r="M20" s="16"/>
      <c r="N20" s="16"/>
      <c r="O20" s="26"/>
      <c r="P20" s="16"/>
    </row>
    <row r="21" spans="1:16" ht="15.75" x14ac:dyDescent="0.25">
      <c r="A21" s="22" t="s">
        <v>108</v>
      </c>
      <c r="B21" s="20"/>
      <c r="C21" s="16"/>
      <c r="D21" s="16"/>
      <c r="E21" s="16"/>
      <c r="F21" s="21">
        <f>F16*F24</f>
        <v>34316.556756999998</v>
      </c>
      <c r="G21" s="20" t="s">
        <v>2</v>
      </c>
      <c r="H21" s="16"/>
      <c r="I21" s="17"/>
      <c r="J21" s="16"/>
      <c r="K21" s="16"/>
      <c r="L21" s="16"/>
      <c r="M21" s="16"/>
      <c r="N21" s="16"/>
      <c r="O21" s="26"/>
      <c r="P21" s="16"/>
    </row>
    <row r="22" spans="1:16" ht="15.75" x14ac:dyDescent="0.25">
      <c r="A22" s="22" t="s">
        <v>109</v>
      </c>
      <c r="B22" s="20"/>
      <c r="C22" s="16"/>
      <c r="D22" s="16"/>
      <c r="E22" s="16"/>
      <c r="F22" s="21">
        <f>F19+F20+F21</f>
        <v>308238.72534700006</v>
      </c>
      <c r="G22" s="20" t="s">
        <v>2</v>
      </c>
      <c r="H22" s="16"/>
      <c r="I22" s="17"/>
      <c r="J22" s="16"/>
      <c r="K22" s="16"/>
      <c r="L22" s="16"/>
      <c r="M22" s="16"/>
      <c r="N22" s="16"/>
      <c r="O22" s="26"/>
      <c r="P22" s="16"/>
    </row>
    <row r="23" spans="1:16" ht="15.75" x14ac:dyDescent="0.25">
      <c r="A23" s="22"/>
      <c r="B23" s="20"/>
      <c r="C23" s="16"/>
      <c r="D23" s="16"/>
      <c r="E23" s="16"/>
      <c r="F23" s="21"/>
      <c r="G23" s="20"/>
      <c r="H23" s="16"/>
      <c r="I23" s="17"/>
      <c r="J23" s="16"/>
      <c r="K23" s="16"/>
      <c r="L23" s="16"/>
      <c r="M23" s="16"/>
      <c r="N23" s="16"/>
      <c r="O23" s="26"/>
      <c r="P23" s="16"/>
    </row>
    <row r="24" spans="1:16" ht="15.75" x14ac:dyDescent="0.25">
      <c r="A24" s="22" t="s">
        <v>85</v>
      </c>
      <c r="B24" s="20"/>
      <c r="C24" s="16"/>
      <c r="D24" s="16"/>
      <c r="E24" s="16"/>
      <c r="F24" s="25">
        <v>0.7903</v>
      </c>
      <c r="G24" s="20"/>
      <c r="H24" s="16"/>
      <c r="I24" s="16"/>
      <c r="J24" s="19"/>
      <c r="K24" s="16"/>
      <c r="L24" s="19"/>
      <c r="M24" s="19"/>
      <c r="N24" s="18"/>
      <c r="O24" s="17"/>
      <c r="P24" s="16"/>
    </row>
    <row r="25" spans="1:16" ht="15.75" x14ac:dyDescent="0.25">
      <c r="A25" s="22"/>
      <c r="B25" s="20"/>
      <c r="C25" s="16"/>
      <c r="D25" s="16"/>
      <c r="E25" s="16"/>
      <c r="F25" s="25"/>
      <c r="G25" s="20"/>
      <c r="H25" s="16"/>
      <c r="I25" s="16"/>
      <c r="J25" s="19"/>
      <c r="K25" s="16"/>
      <c r="L25" s="19"/>
      <c r="M25" s="19"/>
      <c r="N25" s="18"/>
      <c r="O25" s="17"/>
      <c r="P25" s="16"/>
    </row>
    <row r="26" spans="1:16" ht="15.75" x14ac:dyDescent="0.25">
      <c r="A26" s="22" t="s">
        <v>110</v>
      </c>
      <c r="B26" s="20"/>
      <c r="C26" s="16"/>
      <c r="D26" s="16"/>
      <c r="E26" s="16"/>
      <c r="F26" s="21">
        <f>F136</f>
        <v>319463.42347870517</v>
      </c>
      <c r="G26" s="20" t="s">
        <v>2</v>
      </c>
      <c r="H26" s="16"/>
      <c r="I26" s="16"/>
      <c r="J26" s="19"/>
      <c r="K26" s="16"/>
      <c r="L26" s="19"/>
      <c r="M26" s="19"/>
      <c r="N26" s="18"/>
      <c r="O26" s="17"/>
      <c r="P26" s="16"/>
    </row>
    <row r="27" spans="1:16" ht="15.75" x14ac:dyDescent="0.25">
      <c r="A27" s="22"/>
      <c r="B27" s="20"/>
      <c r="C27" s="16"/>
      <c r="D27" s="16"/>
      <c r="E27" s="16"/>
      <c r="F27" s="21"/>
      <c r="G27" s="20"/>
      <c r="H27" s="16"/>
      <c r="I27" s="16"/>
      <c r="J27" s="19"/>
      <c r="K27" s="16"/>
      <c r="L27" s="19"/>
      <c r="M27" s="19"/>
      <c r="N27" s="18"/>
      <c r="O27" s="17"/>
      <c r="P27" s="16"/>
    </row>
    <row r="28" spans="1:16" ht="15.75" x14ac:dyDescent="0.25">
      <c r="A28" s="22" t="s">
        <v>83</v>
      </c>
      <c r="B28" s="20"/>
      <c r="C28" s="16"/>
      <c r="D28" s="16"/>
      <c r="E28" s="16"/>
      <c r="F28" s="21">
        <f>F17-F22</f>
        <v>81788.764652999991</v>
      </c>
      <c r="G28" s="20" t="s">
        <v>2</v>
      </c>
      <c r="H28" s="16"/>
      <c r="I28" s="16"/>
      <c r="J28" s="19"/>
      <c r="K28" s="16"/>
      <c r="L28" s="19"/>
      <c r="M28" s="19"/>
      <c r="N28" s="18"/>
      <c r="O28" s="17"/>
      <c r="P28" s="16"/>
    </row>
    <row r="29" spans="1:16" ht="15.75" x14ac:dyDescent="0.25">
      <c r="A29" s="22" t="s">
        <v>82</v>
      </c>
      <c r="B29" s="20"/>
      <c r="C29" s="16"/>
      <c r="D29" s="16"/>
      <c r="E29" s="16"/>
      <c r="F29" s="21"/>
      <c r="G29" s="20"/>
      <c r="H29" s="16"/>
      <c r="I29" s="16"/>
      <c r="J29" s="19"/>
      <c r="K29" s="16"/>
      <c r="L29" s="19"/>
      <c r="M29" s="19"/>
      <c r="N29" s="18"/>
      <c r="O29" s="17"/>
      <c r="P29" s="16"/>
    </row>
    <row r="30" spans="1:16" ht="15.75" x14ac:dyDescent="0.25">
      <c r="A30" s="22" t="s">
        <v>81</v>
      </c>
      <c r="B30" s="20"/>
      <c r="C30" s="16"/>
      <c r="D30" s="16"/>
      <c r="E30" s="16"/>
      <c r="F30" s="21"/>
      <c r="G30" s="20" t="s">
        <v>2</v>
      </c>
      <c r="H30" s="16"/>
      <c r="I30" s="16"/>
      <c r="J30" s="19"/>
      <c r="K30" s="16"/>
      <c r="L30" s="19"/>
      <c r="M30" s="19"/>
      <c r="N30" s="18"/>
      <c r="O30" s="17"/>
      <c r="P30" s="16"/>
    </row>
    <row r="31" spans="1:16" ht="15.75" x14ac:dyDescent="0.25">
      <c r="A31" s="22"/>
      <c r="B31" s="20"/>
      <c r="C31" s="16"/>
      <c r="D31" s="16"/>
      <c r="E31" s="16"/>
      <c r="F31" s="21"/>
      <c r="G31" s="20"/>
      <c r="H31" s="16"/>
      <c r="I31" s="16"/>
      <c r="J31" s="19"/>
      <c r="K31" s="16"/>
      <c r="L31" s="19"/>
      <c r="M31" s="19"/>
      <c r="N31" s="18"/>
      <c r="O31" s="17"/>
      <c r="P31" s="16"/>
    </row>
    <row r="32" spans="1:16" ht="15.75" x14ac:dyDescent="0.25">
      <c r="A32" s="24" t="s">
        <v>80</v>
      </c>
      <c r="B32" s="20"/>
      <c r="C32" s="16"/>
      <c r="D32" s="16"/>
      <c r="E32" s="16"/>
      <c r="F32" s="21"/>
      <c r="G32" s="20"/>
      <c r="H32" s="16"/>
      <c r="I32" s="16"/>
      <c r="J32" s="19"/>
      <c r="K32" s="16"/>
      <c r="L32" s="19"/>
      <c r="M32" s="19"/>
      <c r="N32" s="18"/>
      <c r="O32" s="17"/>
      <c r="P32" s="16"/>
    </row>
    <row r="33" spans="1:16" ht="7.5" customHeight="1" x14ac:dyDescent="0.25">
      <c r="A33" s="24"/>
      <c r="B33" s="20"/>
      <c r="C33" s="16"/>
      <c r="D33" s="16"/>
      <c r="E33" s="16"/>
      <c r="F33" s="21"/>
      <c r="G33" s="20"/>
      <c r="H33" s="16"/>
      <c r="I33" s="16"/>
      <c r="J33" s="19"/>
      <c r="K33" s="16"/>
      <c r="L33" s="19"/>
      <c r="M33" s="19"/>
      <c r="N33" s="18"/>
      <c r="O33" s="17"/>
      <c r="P33" s="16"/>
    </row>
    <row r="34" spans="1:16" ht="15.75" x14ac:dyDescent="0.25">
      <c r="A34" s="23" t="s">
        <v>79</v>
      </c>
      <c r="B34" s="20"/>
      <c r="C34" s="16"/>
      <c r="D34" s="16"/>
      <c r="E34" s="16"/>
      <c r="F34" s="21"/>
      <c r="G34" s="20"/>
      <c r="H34" s="16"/>
      <c r="I34" s="16"/>
      <c r="J34" s="19"/>
      <c r="K34" s="16"/>
      <c r="L34" s="19"/>
      <c r="M34" s="19"/>
      <c r="N34" s="18"/>
      <c r="O34" s="17"/>
      <c r="P34" s="16"/>
    </row>
    <row r="35" spans="1:16" ht="10.5" customHeight="1" x14ac:dyDescent="0.25">
      <c r="A35" s="22"/>
      <c r="B35" s="20"/>
      <c r="C35" s="16"/>
      <c r="D35" s="16"/>
      <c r="E35" s="16"/>
      <c r="F35" s="21"/>
      <c r="G35" s="20"/>
      <c r="H35" s="16"/>
      <c r="I35" s="16"/>
      <c r="J35" s="19"/>
      <c r="K35" s="16"/>
      <c r="L35" s="19"/>
      <c r="M35" s="19"/>
      <c r="N35" s="18"/>
      <c r="O35" s="17"/>
      <c r="P35" s="16"/>
    </row>
    <row r="36" spans="1:16" ht="15.75" x14ac:dyDescent="0.25">
      <c r="A36" s="22" t="s">
        <v>78</v>
      </c>
      <c r="B36" s="20"/>
      <c r="C36" s="16"/>
      <c r="D36" s="16"/>
      <c r="E36" s="16"/>
      <c r="F36" s="21">
        <f>20880.86/2.98</f>
        <v>7007</v>
      </c>
      <c r="G36" s="20" t="s">
        <v>75</v>
      </c>
      <c r="H36" s="16"/>
      <c r="I36" s="16"/>
      <c r="J36" s="19"/>
      <c r="K36" s="16"/>
      <c r="L36" s="19"/>
      <c r="M36" s="19"/>
      <c r="N36" s="18"/>
      <c r="O36" s="17"/>
      <c r="P36" s="16"/>
    </row>
    <row r="37" spans="1:16" ht="15.75" x14ac:dyDescent="0.25">
      <c r="A37" s="22" t="s">
        <v>77</v>
      </c>
      <c r="B37" s="20"/>
      <c r="C37" s="16"/>
      <c r="D37" s="16"/>
      <c r="E37" s="16"/>
      <c r="F37" s="21">
        <f>F15/2.98</f>
        <v>4197</v>
      </c>
      <c r="G37" s="20" t="s">
        <v>75</v>
      </c>
      <c r="H37" s="16"/>
      <c r="I37" s="16"/>
      <c r="J37" s="19"/>
      <c r="K37" s="16"/>
      <c r="L37" s="19"/>
      <c r="M37" s="19"/>
      <c r="N37" s="18"/>
      <c r="O37" s="17"/>
      <c r="P37" s="16"/>
    </row>
    <row r="38" spans="1:16" ht="15.75" x14ac:dyDescent="0.25">
      <c r="A38" s="22" t="s">
        <v>76</v>
      </c>
      <c r="B38" s="20"/>
      <c r="C38" s="16"/>
      <c r="D38" s="16"/>
      <c r="E38" s="16"/>
      <c r="F38" s="21">
        <f>F36-F37</f>
        <v>2810</v>
      </c>
      <c r="G38" s="20" t="s">
        <v>75</v>
      </c>
      <c r="H38" s="16"/>
      <c r="I38" s="16"/>
      <c r="J38" s="19"/>
      <c r="K38" s="16"/>
      <c r="L38" s="19"/>
      <c r="M38" s="19"/>
      <c r="N38" s="18"/>
      <c r="O38" s="17"/>
      <c r="P38" s="16"/>
    </row>
    <row r="39" spans="1:16" ht="15.75" x14ac:dyDescent="0.25">
      <c r="A39" s="22"/>
      <c r="B39" s="20"/>
      <c r="C39" s="16"/>
      <c r="D39" s="16"/>
      <c r="E39" s="16"/>
      <c r="F39" s="21"/>
      <c r="G39" s="20"/>
      <c r="H39" s="16"/>
      <c r="I39" s="16"/>
      <c r="J39" s="19"/>
      <c r="K39" s="16"/>
      <c r="L39" s="19"/>
      <c r="M39" s="19"/>
      <c r="N39" s="18"/>
      <c r="O39" s="17"/>
      <c r="P39" s="16"/>
    </row>
    <row r="40" spans="1:16" ht="15.75" x14ac:dyDescent="0.25">
      <c r="A40" s="22" t="s">
        <v>74</v>
      </c>
      <c r="B40" s="20"/>
      <c r="C40" s="16"/>
      <c r="D40" s="16"/>
      <c r="E40" s="16"/>
      <c r="F40" s="21">
        <f>F36*2.98</f>
        <v>20880.86</v>
      </c>
      <c r="G40" s="20" t="s">
        <v>2</v>
      </c>
      <c r="H40" s="16"/>
      <c r="I40" s="16"/>
      <c r="J40" s="19"/>
      <c r="K40" s="16"/>
      <c r="L40" s="19"/>
      <c r="M40" s="19"/>
      <c r="N40" s="18"/>
      <c r="O40" s="17"/>
      <c r="P40" s="16"/>
    </row>
    <row r="41" spans="1:16" ht="15.75" x14ac:dyDescent="0.25">
      <c r="A41" s="22" t="s">
        <v>73</v>
      </c>
      <c r="B41" s="20"/>
      <c r="C41" s="16"/>
      <c r="D41" s="16"/>
      <c r="E41" s="16"/>
      <c r="F41" s="21"/>
      <c r="G41" s="20"/>
      <c r="H41" s="16"/>
      <c r="I41" s="16"/>
      <c r="J41" s="19"/>
      <c r="K41" s="16"/>
      <c r="L41" s="19"/>
      <c r="M41" s="19"/>
      <c r="N41" s="18"/>
      <c r="O41" s="17"/>
      <c r="P41" s="16"/>
    </row>
    <row r="42" spans="1:16" ht="15.75" x14ac:dyDescent="0.25">
      <c r="A42" s="22" t="s">
        <v>72</v>
      </c>
      <c r="B42" s="20"/>
      <c r="C42" s="16"/>
      <c r="D42" s="16"/>
      <c r="E42" s="16"/>
      <c r="F42" s="21">
        <f>F15</f>
        <v>12507.06</v>
      </c>
      <c r="G42" s="20" t="s">
        <v>2</v>
      </c>
      <c r="H42" s="16"/>
      <c r="I42" s="16"/>
      <c r="J42" s="19"/>
      <c r="K42" s="16"/>
      <c r="L42" s="19"/>
      <c r="M42" s="19"/>
      <c r="N42" s="18"/>
      <c r="O42" s="17"/>
      <c r="P42" s="16"/>
    </row>
    <row r="43" spans="1:16" ht="15.75" x14ac:dyDescent="0.25">
      <c r="A43" s="22" t="s">
        <v>71</v>
      </c>
      <c r="B43" s="20"/>
      <c r="C43" s="16"/>
      <c r="D43" s="16"/>
      <c r="E43" s="16"/>
      <c r="F43" s="21">
        <f>F42*F24</f>
        <v>9884.3295180000005</v>
      </c>
      <c r="G43" s="20" t="s">
        <v>2</v>
      </c>
      <c r="H43" s="16"/>
      <c r="I43" s="16"/>
      <c r="J43" s="19"/>
      <c r="K43" s="16"/>
      <c r="L43" s="19"/>
      <c r="M43" s="19"/>
      <c r="N43" s="18"/>
      <c r="O43" s="17"/>
      <c r="P43" s="16"/>
    </row>
    <row r="44" spans="1:16" ht="15.75" x14ac:dyDescent="0.25">
      <c r="A44" s="22" t="s">
        <v>70</v>
      </c>
      <c r="B44" s="20"/>
      <c r="C44" s="16"/>
      <c r="D44" s="16"/>
      <c r="E44" s="16"/>
      <c r="F44" s="21">
        <f>F42-F43</f>
        <v>2622.730481999999</v>
      </c>
      <c r="G44" s="20" t="s">
        <v>2</v>
      </c>
      <c r="H44" s="16"/>
      <c r="I44" s="16"/>
      <c r="J44" s="19"/>
      <c r="K44" s="16"/>
      <c r="L44" s="19"/>
      <c r="M44" s="19"/>
      <c r="N44" s="18"/>
      <c r="O44" s="17"/>
      <c r="P44" s="16"/>
    </row>
    <row r="45" spans="1:16" ht="15.75" x14ac:dyDescent="0.25">
      <c r="A45" s="22"/>
      <c r="B45" s="20"/>
      <c r="C45" s="16"/>
      <c r="D45" s="16"/>
      <c r="E45" s="16"/>
      <c r="F45" s="21"/>
      <c r="G45" s="20"/>
      <c r="H45" s="16"/>
      <c r="I45" s="16"/>
      <c r="J45" s="19"/>
      <c r="K45" s="16"/>
      <c r="L45" s="19"/>
      <c r="M45" s="19"/>
      <c r="N45" s="18"/>
      <c r="O45" s="17"/>
      <c r="P45" s="16"/>
    </row>
    <row r="46" spans="1:16" ht="15.75" x14ac:dyDescent="0.25">
      <c r="A46" s="22" t="s">
        <v>69</v>
      </c>
      <c r="B46" s="20"/>
      <c r="C46" s="16"/>
      <c r="D46" s="16"/>
      <c r="E46" s="16"/>
      <c r="F46" s="21">
        <f>F38*2.98</f>
        <v>8373.7999999999993</v>
      </c>
      <c r="G46" s="20" t="s">
        <v>2</v>
      </c>
      <c r="H46" s="16"/>
      <c r="I46" s="16"/>
      <c r="J46" s="19"/>
      <c r="K46" s="16"/>
      <c r="L46" s="19"/>
      <c r="M46" s="19"/>
      <c r="N46" s="18"/>
      <c r="O46" s="17"/>
      <c r="P46" s="16"/>
    </row>
    <row r="47" spans="1:16" ht="15.75" x14ac:dyDescent="0.25">
      <c r="A47" s="22"/>
      <c r="B47" s="20"/>
      <c r="C47" s="16"/>
      <c r="D47" s="16"/>
      <c r="E47" s="16"/>
      <c r="F47" s="21"/>
      <c r="G47" s="20"/>
      <c r="H47" s="16"/>
      <c r="I47" s="16"/>
      <c r="J47" s="19"/>
      <c r="K47" s="16"/>
      <c r="L47" s="19"/>
      <c r="M47" s="19"/>
      <c r="N47" s="18"/>
      <c r="O47" s="17"/>
      <c r="P47" s="16"/>
    </row>
    <row r="48" spans="1:16" ht="15" x14ac:dyDescent="0.25">
      <c r="A48" s="15" t="s">
        <v>68</v>
      </c>
      <c r="B48" s="15"/>
      <c r="C48" s="15"/>
      <c r="D48" s="15"/>
      <c r="E48" s="15"/>
      <c r="F48" s="15"/>
      <c r="G48" s="15"/>
      <c r="I48" s="15"/>
      <c r="J48" s="15"/>
    </row>
    <row r="49" spans="1:7" ht="14.25" x14ac:dyDescent="0.2">
      <c r="A49" s="7"/>
      <c r="B49" s="7"/>
      <c r="C49" s="7"/>
      <c r="D49" s="7"/>
      <c r="E49" s="7"/>
      <c r="F49" s="7"/>
    </row>
    <row r="50" spans="1:7" ht="15" x14ac:dyDescent="0.25">
      <c r="A50" s="11" t="s">
        <v>67</v>
      </c>
      <c r="B50" s="1"/>
      <c r="C50" s="1"/>
      <c r="D50" s="1"/>
      <c r="E50" s="1"/>
      <c r="F50" s="10">
        <f>F61+F66+F76+F78+F80+F82+F85+F96+F112+F121+F55+F53</f>
        <v>215401.36347870514</v>
      </c>
      <c r="G50" s="9" t="s">
        <v>2</v>
      </c>
    </row>
    <row r="51" spans="1:7" ht="15" x14ac:dyDescent="0.25">
      <c r="A51" s="11"/>
      <c r="B51" s="1"/>
      <c r="C51" s="1"/>
      <c r="D51" s="1"/>
      <c r="E51" s="1"/>
      <c r="F51" s="10"/>
      <c r="G51" s="9"/>
    </row>
    <row r="52" spans="1:7" ht="15" x14ac:dyDescent="0.25">
      <c r="A52" s="1" t="s">
        <v>106</v>
      </c>
      <c r="B52" s="1"/>
      <c r="C52" s="1"/>
      <c r="D52" s="1"/>
      <c r="E52" s="1"/>
      <c r="F52" s="10"/>
      <c r="G52" s="9"/>
    </row>
    <row r="53" spans="1:7" ht="15" x14ac:dyDescent="0.25">
      <c r="A53" s="1" t="s">
        <v>107</v>
      </c>
      <c r="B53" s="1"/>
      <c r="C53" s="1"/>
      <c r="D53" s="1"/>
      <c r="E53" s="1"/>
      <c r="F53" s="10">
        <f>16611/36114.3*3629.4</f>
        <v>1669.3654148079845</v>
      </c>
      <c r="G53" s="9" t="s">
        <v>2</v>
      </c>
    </row>
    <row r="54" spans="1:7" ht="15" x14ac:dyDescent="0.25">
      <c r="A54" s="11"/>
      <c r="B54" s="1"/>
      <c r="C54" s="1"/>
      <c r="D54" s="1"/>
      <c r="E54" s="1"/>
      <c r="F54" s="10"/>
      <c r="G54" s="9"/>
    </row>
    <row r="55" spans="1:7" ht="15" x14ac:dyDescent="0.25">
      <c r="A55" s="1" t="s">
        <v>121</v>
      </c>
      <c r="B55" s="1"/>
      <c r="C55" s="1"/>
      <c r="D55" s="1"/>
      <c r="E55" s="1"/>
      <c r="F55" s="10">
        <v>2000</v>
      </c>
      <c r="G55" s="9" t="s">
        <v>2</v>
      </c>
    </row>
    <row r="56" spans="1:7" ht="15" x14ac:dyDescent="0.25">
      <c r="A56" s="1"/>
      <c r="B56" s="1"/>
      <c r="C56" s="1"/>
      <c r="D56" s="1"/>
      <c r="E56" s="1"/>
      <c r="F56" s="10"/>
      <c r="G56" s="9"/>
    </row>
    <row r="57" spans="1:7" ht="15" x14ac:dyDescent="0.25">
      <c r="A57" s="1" t="s">
        <v>123</v>
      </c>
      <c r="B57" s="1"/>
      <c r="C57" s="1"/>
      <c r="D57" s="1"/>
      <c r="E57" s="1"/>
      <c r="F57" s="10"/>
      <c r="G57" s="9"/>
    </row>
    <row r="58" spans="1:7" ht="15" x14ac:dyDescent="0.25">
      <c r="A58" s="1" t="s">
        <v>126</v>
      </c>
      <c r="B58" s="1"/>
      <c r="C58" s="1"/>
      <c r="D58" s="1"/>
      <c r="E58" s="1"/>
      <c r="F58" s="10">
        <f>(7000)/36114.3*3629.4</f>
        <v>703.48310779940346</v>
      </c>
      <c r="G58" s="9" t="s">
        <v>2</v>
      </c>
    </row>
    <row r="59" spans="1:7" ht="15" x14ac:dyDescent="0.25">
      <c r="A59" s="1"/>
      <c r="B59" s="1"/>
      <c r="C59" s="1"/>
      <c r="D59" s="1"/>
      <c r="E59" s="1"/>
      <c r="F59" s="10"/>
      <c r="G59" s="9"/>
    </row>
    <row r="60" spans="1:7" ht="15" x14ac:dyDescent="0.25">
      <c r="A60" s="1" t="s">
        <v>63</v>
      </c>
      <c r="B60" s="1"/>
      <c r="C60" s="1"/>
      <c r="D60" s="1"/>
      <c r="E60" s="1"/>
      <c r="F60" s="10"/>
      <c r="G60" s="9"/>
    </row>
    <row r="61" spans="1:7" ht="15" x14ac:dyDescent="0.25">
      <c r="A61" s="1" t="s">
        <v>62</v>
      </c>
      <c r="B61" s="1"/>
      <c r="C61" s="1"/>
      <c r="D61" s="1"/>
      <c r="E61" s="1"/>
      <c r="F61" s="10">
        <f>F62+F63+F64</f>
        <v>44373.250554821781</v>
      </c>
      <c r="G61" s="9" t="s">
        <v>2</v>
      </c>
    </row>
    <row r="62" spans="1:7" ht="14.25" x14ac:dyDescent="0.2">
      <c r="A62" s="7" t="s">
        <v>61</v>
      </c>
      <c r="B62" s="7"/>
      <c r="C62" s="7"/>
      <c r="D62" s="7"/>
      <c r="E62" s="7"/>
      <c r="F62" s="6">
        <v>32679.22</v>
      </c>
      <c r="G62" s="9" t="s">
        <v>2</v>
      </c>
    </row>
    <row r="63" spans="1:7" ht="14.25" x14ac:dyDescent="0.2">
      <c r="A63" s="7" t="s">
        <v>60</v>
      </c>
      <c r="B63" s="7"/>
      <c r="C63" s="7"/>
      <c r="D63" s="7"/>
      <c r="E63" s="7"/>
      <c r="F63" s="6">
        <v>9869.1200000000008</v>
      </c>
      <c r="G63" s="14" t="s">
        <v>2</v>
      </c>
    </row>
    <row r="64" spans="1:7" ht="14.25" x14ac:dyDescent="0.2">
      <c r="A64" s="7" t="s">
        <v>59</v>
      </c>
      <c r="B64" s="7"/>
      <c r="C64" s="7"/>
      <c r="D64" s="7"/>
      <c r="E64" s="7"/>
      <c r="F64" s="6">
        <f>(470+270+7710+110+865+1000+180+826+208+4699+90+180+528+957.75+65)/36114.3*3629.4</f>
        <v>1824.9105548217742</v>
      </c>
      <c r="G64" s="14" t="s">
        <v>2</v>
      </c>
    </row>
    <row r="65" spans="1:13" ht="14.25" x14ac:dyDescent="0.2">
      <c r="A65" s="7"/>
      <c r="B65" s="7"/>
      <c r="C65" s="7"/>
      <c r="D65" s="7"/>
      <c r="E65" s="7"/>
      <c r="F65" s="6"/>
      <c r="G65" s="9"/>
      <c r="M65" s="8"/>
    </row>
    <row r="66" spans="1:13" ht="21.75" customHeight="1" x14ac:dyDescent="0.25">
      <c r="A66" s="34" t="s">
        <v>58</v>
      </c>
      <c r="B66" s="34"/>
      <c r="C66" s="34"/>
      <c r="D66" s="34"/>
      <c r="E66" s="34"/>
      <c r="F66" s="10">
        <f>F67+F68+F69+F70+F71+F72</f>
        <v>59652.470000000008</v>
      </c>
      <c r="G66" s="9" t="s">
        <v>2</v>
      </c>
    </row>
    <row r="67" spans="1:13" ht="31.5" customHeight="1" x14ac:dyDescent="0.2">
      <c r="A67" s="35" t="s">
        <v>57</v>
      </c>
      <c r="B67" s="35"/>
      <c r="C67" s="35"/>
      <c r="D67" s="35"/>
      <c r="E67" s="35"/>
      <c r="F67" s="6">
        <f>F42</f>
        <v>12507.06</v>
      </c>
      <c r="G67" s="9" t="s">
        <v>2</v>
      </c>
    </row>
    <row r="68" spans="1:13" ht="14.25" x14ac:dyDescent="0.2">
      <c r="A68" s="7" t="s">
        <v>56</v>
      </c>
      <c r="B68" s="7"/>
      <c r="C68" s="7"/>
      <c r="D68" s="7"/>
      <c r="E68" s="7"/>
      <c r="F68" s="6">
        <v>1947.88</v>
      </c>
      <c r="G68" s="9" t="s">
        <v>2</v>
      </c>
    </row>
    <row r="69" spans="1:13" ht="14.25" x14ac:dyDescent="0.2">
      <c r="A69" s="7" t="s">
        <v>55</v>
      </c>
      <c r="B69" s="7"/>
      <c r="C69" s="7"/>
      <c r="D69" s="7"/>
      <c r="E69" s="7"/>
      <c r="F69" s="6">
        <v>43422.19</v>
      </c>
      <c r="G69" s="9" t="s">
        <v>2</v>
      </c>
    </row>
    <row r="70" spans="1:13" ht="14.25" x14ac:dyDescent="0.2">
      <c r="A70" s="7" t="s">
        <v>54</v>
      </c>
      <c r="B70" s="7"/>
      <c r="C70" s="7"/>
      <c r="D70" s="7"/>
      <c r="E70" s="7"/>
      <c r="F70" s="6">
        <v>703.48</v>
      </c>
      <c r="G70" s="9" t="s">
        <v>2</v>
      </c>
    </row>
    <row r="71" spans="1:13" ht="14.25" x14ac:dyDescent="0.2">
      <c r="A71" s="7" t="s">
        <v>53</v>
      </c>
      <c r="B71" s="7"/>
      <c r="C71" s="7"/>
      <c r="D71" s="7"/>
      <c r="E71" s="7"/>
      <c r="F71" s="6">
        <v>1071.8599999999999</v>
      </c>
      <c r="G71" s="9" t="s">
        <v>2</v>
      </c>
    </row>
    <row r="72" spans="1:13" ht="14.25" x14ac:dyDescent="0.2">
      <c r="A72" s="7"/>
      <c r="B72" s="7"/>
      <c r="C72" s="7"/>
      <c r="D72" s="7"/>
      <c r="E72" s="7"/>
      <c r="F72" s="6"/>
      <c r="G72" s="9"/>
    </row>
    <row r="73" spans="1:13" ht="14.25" x14ac:dyDescent="0.2">
      <c r="A73" s="7"/>
      <c r="B73" s="7"/>
      <c r="C73" s="7"/>
      <c r="D73" s="7"/>
      <c r="E73" s="7"/>
      <c r="F73" s="6"/>
      <c r="G73" s="9"/>
    </row>
    <row r="74" spans="1:13" ht="14.25" x14ac:dyDescent="0.2">
      <c r="A74" s="7"/>
      <c r="B74" s="7"/>
      <c r="C74" s="7"/>
      <c r="D74" s="7"/>
      <c r="E74" s="7"/>
      <c r="F74" s="6"/>
      <c r="G74" s="9"/>
    </row>
    <row r="75" spans="1:13" ht="15" x14ac:dyDescent="0.25">
      <c r="A75" s="1" t="s">
        <v>52</v>
      </c>
      <c r="B75" s="1"/>
      <c r="C75" s="1"/>
      <c r="D75" s="1"/>
      <c r="E75" s="1"/>
      <c r="F75" s="10"/>
      <c r="G75" s="9"/>
      <c r="K75" s="9"/>
    </row>
    <row r="76" spans="1:13" ht="15" x14ac:dyDescent="0.25">
      <c r="A76" s="1" t="s">
        <v>51</v>
      </c>
      <c r="B76" s="1"/>
      <c r="C76" s="1"/>
      <c r="D76" s="1"/>
      <c r="E76" s="1"/>
      <c r="F76" s="10">
        <f>1600*6</f>
        <v>9600</v>
      </c>
      <c r="G76" s="9" t="s">
        <v>2</v>
      </c>
      <c r="K76" s="9"/>
    </row>
    <row r="77" spans="1:13" ht="15" x14ac:dyDescent="0.25">
      <c r="A77" s="1"/>
      <c r="B77" s="1"/>
      <c r="C77" s="1"/>
      <c r="D77" s="1"/>
      <c r="E77" s="1"/>
      <c r="F77" s="10"/>
      <c r="G77" s="9"/>
      <c r="K77" s="9"/>
    </row>
    <row r="78" spans="1:13" ht="15" x14ac:dyDescent="0.25">
      <c r="A78" s="1" t="s">
        <v>50</v>
      </c>
      <c r="B78" s="1"/>
      <c r="C78" s="1"/>
      <c r="D78" s="1"/>
      <c r="E78" s="1"/>
      <c r="F78" s="10">
        <v>3786.21</v>
      </c>
      <c r="G78" s="9" t="s">
        <v>2</v>
      </c>
      <c r="K78" s="9"/>
    </row>
    <row r="79" spans="1:13" ht="15" x14ac:dyDescent="0.25">
      <c r="A79" s="1"/>
      <c r="B79" s="1"/>
      <c r="C79" s="1"/>
      <c r="D79" s="1"/>
      <c r="E79" s="1"/>
      <c r="F79" s="10"/>
      <c r="G79" s="9"/>
      <c r="K79" s="9"/>
    </row>
    <row r="80" spans="1:13" ht="15" x14ac:dyDescent="0.25">
      <c r="A80" s="1" t="s">
        <v>49</v>
      </c>
      <c r="B80" s="1"/>
      <c r="C80" s="1"/>
      <c r="D80" s="1"/>
      <c r="E80" s="1"/>
      <c r="F80" s="10">
        <f>462.61*6</f>
        <v>2775.66</v>
      </c>
      <c r="G80" s="9" t="s">
        <v>2</v>
      </c>
      <c r="K80" s="8"/>
    </row>
    <row r="81" spans="1:14" ht="15" x14ac:dyDescent="0.25">
      <c r="A81" s="1"/>
      <c r="B81" s="1"/>
      <c r="C81" s="1"/>
      <c r="D81" s="1"/>
      <c r="E81" s="1"/>
      <c r="F81" s="10"/>
      <c r="G81" s="9"/>
      <c r="K81" s="8"/>
      <c r="L81" s="8"/>
      <c r="N81" s="13"/>
    </row>
    <row r="82" spans="1:14" ht="15" x14ac:dyDescent="0.25">
      <c r="A82" s="1" t="s">
        <v>48</v>
      </c>
      <c r="B82" s="1"/>
      <c r="C82" s="1"/>
      <c r="D82" s="1"/>
      <c r="E82" s="1"/>
      <c r="F82" s="10">
        <f>3500/36114.3*3629.4*6</f>
        <v>2110.4493233982103</v>
      </c>
      <c r="G82" s="9" t="s">
        <v>2</v>
      </c>
      <c r="K82" s="8"/>
    </row>
    <row r="83" spans="1:14" ht="15" x14ac:dyDescent="0.25">
      <c r="A83" s="1" t="s">
        <v>47</v>
      </c>
      <c r="B83" s="1"/>
      <c r="C83" s="1"/>
      <c r="D83" s="1"/>
      <c r="E83" s="1"/>
      <c r="F83" s="10">
        <v>24</v>
      </c>
      <c r="G83" s="9" t="s">
        <v>46</v>
      </c>
      <c r="K83" s="8"/>
    </row>
    <row r="84" spans="1:14" ht="14.25" x14ac:dyDescent="0.2">
      <c r="A84" s="7"/>
      <c r="B84" s="7"/>
      <c r="C84" s="7"/>
      <c r="D84" s="7"/>
      <c r="E84" s="7"/>
      <c r="F84" s="6"/>
      <c r="G84" s="9"/>
      <c r="J84" s="8"/>
      <c r="K84" s="8"/>
      <c r="M84" s="8"/>
    </row>
    <row r="85" spans="1:14" ht="15" x14ac:dyDescent="0.25">
      <c r="A85" s="1" t="s">
        <v>45</v>
      </c>
      <c r="B85" s="1"/>
      <c r="C85" s="1"/>
      <c r="D85" s="1"/>
      <c r="E85" s="1"/>
      <c r="F85" s="10">
        <f>F88+F89+F90</f>
        <v>17978.807374668759</v>
      </c>
      <c r="G85" s="9" t="s">
        <v>44</v>
      </c>
      <c r="J85" s="8"/>
      <c r="K85" s="8"/>
    </row>
    <row r="86" spans="1:14" ht="15" x14ac:dyDescent="0.25">
      <c r="A86" s="1" t="s">
        <v>43</v>
      </c>
      <c r="B86" s="1"/>
      <c r="C86" s="1"/>
      <c r="D86" s="1"/>
      <c r="E86" s="1"/>
      <c r="F86" s="10"/>
      <c r="J86" s="8"/>
      <c r="K86" s="8"/>
    </row>
    <row r="87" spans="1:14" ht="15" x14ac:dyDescent="0.25">
      <c r="A87" s="1" t="s">
        <v>42</v>
      </c>
      <c r="B87" s="1"/>
      <c r="C87" s="1"/>
      <c r="D87" s="1"/>
      <c r="E87" s="1"/>
      <c r="F87" s="10"/>
      <c r="J87" s="8"/>
      <c r="K87" s="8"/>
    </row>
    <row r="88" spans="1:14" ht="14.25" x14ac:dyDescent="0.2">
      <c r="A88" s="7" t="s">
        <v>24</v>
      </c>
      <c r="B88" s="7"/>
      <c r="C88" s="7"/>
      <c r="D88" s="7"/>
      <c r="E88" s="7"/>
      <c r="F88" s="6">
        <v>10441.299999999999</v>
      </c>
      <c r="G88" t="s">
        <v>2</v>
      </c>
      <c r="J88" s="8"/>
      <c r="K88" s="8"/>
    </row>
    <row r="89" spans="1:14" ht="14.25" x14ac:dyDescent="0.2">
      <c r="A89" s="7" t="s">
        <v>23</v>
      </c>
      <c r="B89" s="7"/>
      <c r="C89" s="7"/>
      <c r="D89" s="7"/>
      <c r="E89" s="7"/>
      <c r="F89" s="6">
        <v>3153.27</v>
      </c>
      <c r="G89" t="s">
        <v>2</v>
      </c>
      <c r="J89" s="8"/>
      <c r="K89" s="8"/>
    </row>
    <row r="90" spans="1:14" ht="14.25" x14ac:dyDescent="0.2">
      <c r="A90" s="7" t="s">
        <v>22</v>
      </c>
      <c r="B90" s="7"/>
      <c r="C90" s="7"/>
      <c r="D90" s="7"/>
      <c r="E90" s="7"/>
      <c r="F90" s="6">
        <f>(2274+300+350+132.2+30.4+38+178+3000+260+9400+2000+6318.9+17707.25+90+130+405+60+194.75+205+126.1+302.2+123.5)/36114.3*3629.4</f>
        <v>4384.237374668759</v>
      </c>
      <c r="G90" t="s">
        <v>2</v>
      </c>
      <c r="J90" s="8"/>
      <c r="K90" s="8"/>
    </row>
    <row r="91" spans="1:14" ht="14.25" x14ac:dyDescent="0.2">
      <c r="A91" s="8" t="s">
        <v>41</v>
      </c>
      <c r="B91" s="7"/>
      <c r="C91" s="7"/>
      <c r="D91" s="7"/>
      <c r="E91" s="7"/>
      <c r="F91" s="6"/>
      <c r="J91" s="8"/>
      <c r="K91" s="8"/>
    </row>
    <row r="92" spans="1:14" ht="14.25" x14ac:dyDescent="0.2">
      <c r="A92" s="8" t="s">
        <v>40</v>
      </c>
      <c r="B92" s="7"/>
      <c r="C92" s="7"/>
      <c r="D92" s="7"/>
      <c r="E92" s="7"/>
      <c r="F92" s="6"/>
      <c r="J92" s="8"/>
      <c r="K92" s="8"/>
    </row>
    <row r="93" spans="1:14" ht="14.25" x14ac:dyDescent="0.2">
      <c r="A93" s="8" t="s">
        <v>39</v>
      </c>
      <c r="B93" s="7"/>
      <c r="C93" s="7"/>
      <c r="D93" s="7"/>
      <c r="E93" s="7"/>
      <c r="F93" s="6"/>
      <c r="J93" s="8"/>
      <c r="K93" s="8"/>
    </row>
    <row r="94" spans="1:14" ht="14.25" x14ac:dyDescent="0.2">
      <c r="A94" s="8" t="s">
        <v>38</v>
      </c>
      <c r="B94" s="7"/>
      <c r="C94" s="7"/>
      <c r="D94" s="7"/>
      <c r="E94" s="7"/>
      <c r="F94" s="6"/>
      <c r="J94" s="8"/>
      <c r="K94" s="8"/>
    </row>
    <row r="95" spans="1:14" ht="14.25" x14ac:dyDescent="0.2">
      <c r="A95" s="8"/>
      <c r="B95" s="7"/>
      <c r="C95" s="7"/>
      <c r="D95" s="7"/>
      <c r="E95" s="7"/>
      <c r="F95" s="6"/>
      <c r="J95" s="8"/>
      <c r="K95" s="8"/>
    </row>
    <row r="96" spans="1:14" ht="15" x14ac:dyDescent="0.25">
      <c r="A96" s="1" t="s">
        <v>37</v>
      </c>
      <c r="B96" s="1"/>
      <c r="C96" s="1"/>
      <c r="D96" s="1"/>
      <c r="E96" s="1"/>
      <c r="F96" s="10">
        <f>F99+F100+F101+F102</f>
        <v>62441.351001653085</v>
      </c>
      <c r="G96" s="9" t="s">
        <v>2</v>
      </c>
      <c r="J96" s="8"/>
      <c r="K96" s="8"/>
    </row>
    <row r="97" spans="1:11" ht="15" x14ac:dyDescent="0.25">
      <c r="A97" s="1" t="s">
        <v>36</v>
      </c>
      <c r="B97" s="1"/>
      <c r="C97" s="1"/>
      <c r="D97" s="1"/>
      <c r="E97" s="1"/>
      <c r="F97" s="10"/>
      <c r="G97" s="9"/>
      <c r="J97" s="8"/>
      <c r="K97" s="8"/>
    </row>
    <row r="98" spans="1:11" ht="15" x14ac:dyDescent="0.25">
      <c r="A98" s="1" t="s">
        <v>35</v>
      </c>
      <c r="B98" s="1"/>
      <c r="C98" s="1"/>
      <c r="D98" s="1"/>
      <c r="E98" s="1"/>
      <c r="F98" s="10"/>
      <c r="J98" s="8"/>
      <c r="K98" s="8"/>
    </row>
    <row r="99" spans="1:11" ht="14.25" x14ac:dyDescent="0.2">
      <c r="A99" s="7" t="s">
        <v>24</v>
      </c>
      <c r="B99" s="7"/>
      <c r="C99" s="7"/>
      <c r="D99" s="7"/>
      <c r="E99" s="7"/>
      <c r="F99" s="6">
        <f>27269.99+5108.94</f>
        <v>32378.93</v>
      </c>
      <c r="G99" t="s">
        <v>2</v>
      </c>
      <c r="J99" s="8"/>
      <c r="K99" s="8"/>
    </row>
    <row r="100" spans="1:11" ht="14.25" x14ac:dyDescent="0.2">
      <c r="A100" s="7" t="s">
        <v>23</v>
      </c>
      <c r="B100" s="7"/>
      <c r="C100" s="7"/>
      <c r="D100" s="7"/>
      <c r="E100" s="7"/>
      <c r="F100" s="6">
        <f>8235.54+1542.9</f>
        <v>9778.44</v>
      </c>
      <c r="G100" t="s">
        <v>2</v>
      </c>
      <c r="J100" s="8"/>
      <c r="K100" s="8"/>
    </row>
    <row r="101" spans="1:11" ht="14.25" x14ac:dyDescent="0.2">
      <c r="A101" s="7" t="s">
        <v>22</v>
      </c>
      <c r="B101" s="7"/>
      <c r="C101" s="7"/>
      <c r="D101" s="7"/>
      <c r="E101" s="7"/>
      <c r="F101" s="6">
        <f>(1152.73+275.5+750+66.5+76+866+418+990+828+520+380+27.3+251.75+150+240+275.5+399+256.5+570+70+130+300+800+720+421.95+200+57+87+316+1650+3025.75+75+380+615+78.4+1140+1280+104.5+720+760+3860+4136.25+1908.75+1500+1130+376.8+760.5+261.9+120+105+300+625+1368+175.75+519.6+3040+10000+274+1558+22.8+255+120+152+2520+1595+364+228+9204)/36114.3*3629.4</f>
        <v>6824.1610016530858</v>
      </c>
      <c r="G101" t="s">
        <v>2</v>
      </c>
      <c r="J101" s="8"/>
      <c r="K101" s="8"/>
    </row>
    <row r="102" spans="1:11" ht="14.25" x14ac:dyDescent="0.2">
      <c r="A102" s="7" t="s">
        <v>34</v>
      </c>
      <c r="B102" s="7"/>
      <c r="C102" s="7"/>
      <c r="D102" s="7"/>
      <c r="E102" s="7"/>
      <c r="F102" s="6">
        <v>13459.82</v>
      </c>
      <c r="G102" s="8" t="s">
        <v>2</v>
      </c>
      <c r="J102" s="8"/>
      <c r="K102" s="8"/>
    </row>
    <row r="103" spans="1:11" ht="14.25" x14ac:dyDescent="0.2">
      <c r="A103" s="8" t="s">
        <v>33</v>
      </c>
      <c r="B103" s="7"/>
      <c r="C103" s="7"/>
      <c r="D103" s="7"/>
      <c r="E103" s="7"/>
      <c r="F103" s="6"/>
      <c r="J103" s="8"/>
      <c r="K103" s="8"/>
    </row>
    <row r="104" spans="1:11" ht="14.25" x14ac:dyDescent="0.2">
      <c r="A104" s="8" t="s">
        <v>32</v>
      </c>
      <c r="B104" s="7"/>
      <c r="C104" s="7"/>
      <c r="D104" s="7"/>
      <c r="E104" s="7"/>
      <c r="F104" s="6"/>
      <c r="J104" s="8"/>
      <c r="K104" s="8"/>
    </row>
    <row r="105" spans="1:11" ht="14.25" x14ac:dyDescent="0.2">
      <c r="A105" s="8" t="s">
        <v>31</v>
      </c>
      <c r="B105" s="7"/>
      <c r="C105" s="7"/>
      <c r="D105" s="7"/>
      <c r="E105" s="7"/>
      <c r="F105" s="6"/>
      <c r="J105" s="8"/>
      <c r="K105" s="8"/>
    </row>
    <row r="106" spans="1:11" ht="14.25" x14ac:dyDescent="0.2">
      <c r="A106" s="8" t="s">
        <v>30</v>
      </c>
      <c r="B106" s="7"/>
      <c r="C106" s="7"/>
      <c r="D106" s="7"/>
      <c r="E106" s="7"/>
      <c r="F106" s="6"/>
      <c r="J106" s="8"/>
      <c r="K106" s="8"/>
    </row>
    <row r="107" spans="1:11" ht="14.25" x14ac:dyDescent="0.2">
      <c r="A107" s="8" t="s">
        <v>29</v>
      </c>
      <c r="B107" s="7"/>
      <c r="C107" s="7"/>
      <c r="D107" s="7"/>
      <c r="E107" s="7"/>
      <c r="F107" s="6"/>
      <c r="J107" s="8"/>
      <c r="K107" s="8"/>
    </row>
    <row r="108" spans="1:11" ht="14.25" x14ac:dyDescent="0.2">
      <c r="A108" s="8" t="s">
        <v>28</v>
      </c>
      <c r="B108" s="7"/>
      <c r="C108" s="7"/>
      <c r="D108" s="7"/>
      <c r="E108" s="7"/>
      <c r="F108" s="6"/>
      <c r="J108" s="8"/>
      <c r="K108" s="8"/>
    </row>
    <row r="109" spans="1:11" ht="15.75" x14ac:dyDescent="0.25">
      <c r="A109" s="8" t="s">
        <v>27</v>
      </c>
      <c r="B109" s="7"/>
      <c r="C109" s="7"/>
      <c r="D109" s="7"/>
      <c r="E109" s="7"/>
      <c r="F109" s="6"/>
      <c r="H109" s="3"/>
      <c r="J109" s="8"/>
      <c r="K109" s="8"/>
    </row>
    <row r="110" spans="1:11" ht="15.75" x14ac:dyDescent="0.25">
      <c r="A110" s="8"/>
      <c r="B110" s="7"/>
      <c r="C110" s="7"/>
      <c r="D110" s="7"/>
      <c r="E110" s="7"/>
      <c r="F110" s="6"/>
      <c r="H110" s="3"/>
      <c r="J110" s="8"/>
      <c r="K110" s="8"/>
    </row>
    <row r="111" spans="1:11" ht="15" x14ac:dyDescent="0.25">
      <c r="A111" s="1" t="s">
        <v>26</v>
      </c>
      <c r="B111" s="1"/>
      <c r="C111" s="1"/>
      <c r="D111" s="1"/>
      <c r="E111" s="1"/>
      <c r="F111" s="10"/>
      <c r="K111" s="8"/>
    </row>
    <row r="112" spans="1:11" ht="15" x14ac:dyDescent="0.25">
      <c r="A112" s="1" t="s">
        <v>25</v>
      </c>
      <c r="B112" s="1"/>
      <c r="C112" s="1"/>
      <c r="D112" s="1"/>
      <c r="E112" s="1"/>
      <c r="F112" s="10">
        <f>F113+F114+F115</f>
        <v>8091.2319622697933</v>
      </c>
      <c r="G112" s="9" t="s">
        <v>2</v>
      </c>
      <c r="K112" s="8"/>
    </row>
    <row r="113" spans="1:11" ht="14.25" x14ac:dyDescent="0.2">
      <c r="A113" s="7" t="s">
        <v>24</v>
      </c>
      <c r="B113" s="7"/>
      <c r="C113" s="7"/>
      <c r="D113" s="7"/>
      <c r="E113" s="7"/>
      <c r="F113" s="6">
        <v>5262.48</v>
      </c>
      <c r="G113" t="s">
        <v>2</v>
      </c>
      <c r="K113" s="8"/>
    </row>
    <row r="114" spans="1:11" ht="14.25" x14ac:dyDescent="0.2">
      <c r="A114" s="7" t="s">
        <v>23</v>
      </c>
      <c r="B114" s="7"/>
      <c r="C114" s="7"/>
      <c r="D114" s="7"/>
      <c r="E114" s="7"/>
      <c r="F114" s="6">
        <v>1589.27</v>
      </c>
      <c r="G114" t="s">
        <v>2</v>
      </c>
      <c r="K114" s="8"/>
    </row>
    <row r="115" spans="1:11" ht="14.25" x14ac:dyDescent="0.2">
      <c r="A115" s="7" t="s">
        <v>22</v>
      </c>
      <c r="B115" s="7"/>
      <c r="C115" s="7"/>
      <c r="D115" s="7"/>
      <c r="E115" s="7"/>
      <c r="F115" s="6">
        <f>(356.25+85.5+480.35+1699.75+642+13.3+324.2+553.5+137.5+120+2820+1396+320+1100+1100+106+426.6+280+60+312.5)/36114.3*3629.4</f>
        <v>1239.4819622697933</v>
      </c>
      <c r="G115" t="s">
        <v>2</v>
      </c>
      <c r="K115" s="8"/>
    </row>
    <row r="116" spans="1:11" ht="14.25" x14ac:dyDescent="0.2">
      <c r="A116" s="12" t="s">
        <v>21</v>
      </c>
      <c r="B116" s="7"/>
      <c r="C116" s="7"/>
      <c r="D116" s="7"/>
      <c r="E116" s="7"/>
      <c r="F116" s="6"/>
    </row>
    <row r="117" spans="1:11" ht="14.25" x14ac:dyDescent="0.2">
      <c r="A117" s="12" t="s">
        <v>20</v>
      </c>
      <c r="B117" s="7"/>
      <c r="C117" s="7"/>
      <c r="D117" s="7"/>
      <c r="E117" s="7"/>
      <c r="F117" s="6"/>
    </row>
    <row r="118" spans="1:11" ht="15.75" x14ac:dyDescent="0.25">
      <c r="A118" s="12" t="s">
        <v>19</v>
      </c>
      <c r="B118" s="7"/>
      <c r="C118" s="7"/>
      <c r="D118" s="7"/>
      <c r="E118" s="7"/>
      <c r="F118" s="6"/>
      <c r="I118" s="3"/>
      <c r="J118" s="3"/>
    </row>
    <row r="119" spans="1:11" ht="14.25" x14ac:dyDescent="0.2">
      <c r="A119" s="12" t="s">
        <v>18</v>
      </c>
      <c r="B119" s="7"/>
      <c r="C119" s="7"/>
      <c r="D119" s="7"/>
      <c r="E119" s="7"/>
      <c r="F119" s="6"/>
    </row>
    <row r="120" spans="1:11" ht="14.25" x14ac:dyDescent="0.2">
      <c r="A120" s="12" t="s">
        <v>17</v>
      </c>
      <c r="B120" s="7"/>
      <c r="C120" s="7"/>
      <c r="D120" s="7"/>
      <c r="E120" s="7"/>
      <c r="F120" s="6"/>
    </row>
    <row r="121" spans="1:11" ht="15" x14ac:dyDescent="0.25">
      <c r="A121" s="1" t="s">
        <v>16</v>
      </c>
      <c r="B121" s="1"/>
      <c r="C121" s="1"/>
      <c r="D121" s="1"/>
      <c r="E121" s="1"/>
      <c r="F121" s="10">
        <f>(3000+6180)/36114.3*3629.4</f>
        <v>922.56784708550356</v>
      </c>
      <c r="G121" s="9" t="s">
        <v>2</v>
      </c>
    </row>
    <row r="122" spans="1:11" ht="14.25" x14ac:dyDescent="0.2">
      <c r="A122" s="8"/>
      <c r="B122" s="7"/>
      <c r="C122" s="7"/>
      <c r="D122" s="7"/>
      <c r="E122" s="7"/>
      <c r="F122" s="6"/>
    </row>
    <row r="123" spans="1:11" ht="15" x14ac:dyDescent="0.25">
      <c r="A123" s="11" t="s">
        <v>15</v>
      </c>
      <c r="B123" s="7"/>
      <c r="C123" s="7"/>
      <c r="D123" s="7"/>
      <c r="E123" s="7"/>
      <c r="F123" s="10">
        <f>F125+F126+F127+F128</f>
        <v>104062.06000000001</v>
      </c>
      <c r="G123" s="9" t="s">
        <v>2</v>
      </c>
    </row>
    <row r="124" spans="1:11" ht="14.25" x14ac:dyDescent="0.2">
      <c r="A124" s="7" t="s">
        <v>14</v>
      </c>
      <c r="B124" s="7"/>
      <c r="C124" s="7"/>
      <c r="D124" s="7"/>
      <c r="E124" s="7"/>
      <c r="F124" s="6"/>
    </row>
    <row r="125" spans="1:11" ht="14.25" customHeight="1" x14ac:dyDescent="0.2">
      <c r="A125" s="32" t="s">
        <v>13</v>
      </c>
      <c r="B125" s="32"/>
      <c r="C125" s="32"/>
      <c r="D125" s="32"/>
      <c r="E125" s="32"/>
      <c r="F125" s="6">
        <v>68815.960000000006</v>
      </c>
      <c r="G125" s="8" t="s">
        <v>2</v>
      </c>
    </row>
    <row r="126" spans="1:11" ht="14.25" x14ac:dyDescent="0.2">
      <c r="A126" s="7" t="s">
        <v>12</v>
      </c>
      <c r="B126" s="7"/>
      <c r="C126" s="7"/>
      <c r="D126" s="7"/>
      <c r="E126" s="7"/>
      <c r="F126" s="6">
        <v>20782.419999999998</v>
      </c>
      <c r="G126" s="8" t="s">
        <v>2</v>
      </c>
    </row>
    <row r="127" spans="1:11" ht="14.25" x14ac:dyDescent="0.2">
      <c r="A127" s="7" t="s">
        <v>11</v>
      </c>
      <c r="B127" s="7"/>
      <c r="C127" s="7"/>
      <c r="D127" s="7"/>
      <c r="E127" s="7"/>
      <c r="F127" s="6">
        <f>F46</f>
        <v>8373.7999999999993</v>
      </c>
      <c r="G127" s="8" t="s">
        <v>2</v>
      </c>
    </row>
    <row r="128" spans="1:11" ht="14.25" x14ac:dyDescent="0.2">
      <c r="A128" s="7" t="s">
        <v>10</v>
      </c>
      <c r="B128" s="7"/>
      <c r="C128" s="7"/>
      <c r="D128" s="7"/>
      <c r="E128" s="7"/>
      <c r="F128" s="6">
        <f>916.99+735.64+979.85+392.02+3065.38</f>
        <v>6089.88</v>
      </c>
      <c r="G128" s="8" t="s">
        <v>2</v>
      </c>
    </row>
    <row r="129" spans="1:7" ht="14.25" x14ac:dyDescent="0.2">
      <c r="A129" s="8" t="s">
        <v>9</v>
      </c>
      <c r="B129" s="7"/>
      <c r="C129" s="7"/>
      <c r="D129" s="7"/>
      <c r="E129" s="7"/>
      <c r="F129" s="6"/>
    </row>
    <row r="130" spans="1:7" ht="14.25" x14ac:dyDescent="0.2">
      <c r="A130" s="8" t="s">
        <v>8</v>
      </c>
      <c r="B130" s="7"/>
      <c r="C130" s="7"/>
      <c r="D130" s="7"/>
      <c r="E130" s="7"/>
      <c r="F130" s="6"/>
    </row>
    <row r="131" spans="1:7" ht="14.25" x14ac:dyDescent="0.2">
      <c r="A131" s="8" t="s">
        <v>7</v>
      </c>
      <c r="B131" s="7"/>
      <c r="C131" s="7"/>
      <c r="D131" s="7"/>
      <c r="E131" s="7"/>
      <c r="F131" s="6"/>
    </row>
    <row r="132" spans="1:7" ht="14.25" x14ac:dyDescent="0.2">
      <c r="A132" s="8" t="s">
        <v>6</v>
      </c>
      <c r="B132" s="7"/>
      <c r="C132" s="7"/>
      <c r="D132" s="7"/>
      <c r="E132" s="7"/>
      <c r="F132" s="6"/>
    </row>
    <row r="133" spans="1:7" ht="14.25" x14ac:dyDescent="0.2">
      <c r="A133" s="8" t="s">
        <v>5</v>
      </c>
      <c r="B133" s="7"/>
      <c r="C133" s="7"/>
      <c r="D133" s="7"/>
      <c r="E133" s="7"/>
      <c r="F133" s="6"/>
    </row>
    <row r="134" spans="1:7" ht="14.25" x14ac:dyDescent="0.2">
      <c r="A134" s="8" t="s">
        <v>4</v>
      </c>
      <c r="B134" s="7"/>
      <c r="C134" s="7"/>
      <c r="D134" s="7"/>
      <c r="E134" s="7"/>
      <c r="F134" s="6"/>
    </row>
    <row r="135" spans="1:7" ht="14.25" x14ac:dyDescent="0.2">
      <c r="A135" s="8"/>
      <c r="B135" s="7"/>
      <c r="C135" s="7"/>
      <c r="D135" s="7"/>
      <c r="E135" s="7"/>
      <c r="F135" s="6"/>
    </row>
    <row r="136" spans="1:7" ht="15.75" x14ac:dyDescent="0.25">
      <c r="B136" s="5" t="s">
        <v>3</v>
      </c>
      <c r="C136" s="5"/>
      <c r="D136" s="5"/>
      <c r="E136" s="5"/>
      <c r="F136" s="4">
        <f>F123+F50</f>
        <v>319463.42347870517</v>
      </c>
      <c r="G136" s="3" t="s">
        <v>2</v>
      </c>
    </row>
    <row r="137" spans="1:7" ht="15.75" x14ac:dyDescent="0.25">
      <c r="B137" s="3"/>
      <c r="C137" s="3"/>
      <c r="D137" s="3"/>
      <c r="E137" s="3"/>
      <c r="F137" s="2"/>
    </row>
    <row r="138" spans="1:7" ht="15" x14ac:dyDescent="0.25">
      <c r="A138" s="1"/>
      <c r="F138" s="1"/>
      <c r="G138" s="1" t="s">
        <v>1</v>
      </c>
    </row>
    <row r="139" spans="1:7" ht="15" x14ac:dyDescent="0.25">
      <c r="A139" s="1"/>
      <c r="F139" s="1"/>
      <c r="G139" s="1" t="s">
        <v>0</v>
      </c>
    </row>
  </sheetData>
  <mergeCells count="8">
    <mergeCell ref="A67:E67"/>
    <mergeCell ref="A125:E125"/>
    <mergeCell ref="A1:I1"/>
    <mergeCell ref="A3:I3"/>
    <mergeCell ref="A4:I4"/>
    <mergeCell ref="A5:I5"/>
    <mergeCell ref="A6:I6"/>
    <mergeCell ref="A66:E66"/>
  </mergeCells>
  <pageMargins left="0.15748031496062992" right="0.15748031496062992" top="0.59055118110236227" bottom="0.6692913385826772" header="0.15748031496062992" footer="0.15748031496062992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39"/>
  <sheetViews>
    <sheetView workbookViewId="0">
      <selection activeCell="F14" sqref="F14"/>
    </sheetView>
  </sheetViews>
  <sheetFormatPr defaultRowHeight="12.75" x14ac:dyDescent="0.2"/>
  <cols>
    <col min="1" max="1" width="3.5703125" customWidth="1"/>
    <col min="3" max="3" width="11" customWidth="1"/>
    <col min="5" max="5" width="23" customWidth="1"/>
    <col min="6" max="6" width="15.42578125" bestFit="1" customWidth="1"/>
    <col min="7" max="7" width="9.5703125" bestFit="1" customWidth="1"/>
    <col min="9" max="9" width="8" customWidth="1"/>
    <col min="10" max="10" width="12" customWidth="1"/>
    <col min="11" max="11" width="9.5703125" bestFit="1" customWidth="1"/>
    <col min="12" max="12" width="9.42578125" customWidth="1"/>
    <col min="13" max="13" width="9.140625" customWidth="1"/>
    <col min="14" max="14" width="10" customWidth="1"/>
    <col min="15" max="15" width="7.7109375" customWidth="1"/>
    <col min="16" max="16" width="10.140625" customWidth="1"/>
  </cols>
  <sheetData>
    <row r="1" spans="1:16" ht="15.75" x14ac:dyDescent="0.25">
      <c r="A1" s="33" t="s">
        <v>104</v>
      </c>
      <c r="B1" s="33"/>
      <c r="C1" s="33"/>
      <c r="D1" s="33"/>
      <c r="E1" s="33"/>
      <c r="F1" s="33"/>
      <c r="G1" s="33"/>
      <c r="H1" s="33"/>
      <c r="I1" s="33"/>
    </row>
    <row r="2" spans="1:16" ht="15.75" x14ac:dyDescent="0.25">
      <c r="A2" s="31"/>
      <c r="B2" s="31"/>
      <c r="C2" s="31"/>
      <c r="D2" s="31"/>
      <c r="E2" s="31"/>
      <c r="F2" s="31"/>
      <c r="G2" s="31"/>
      <c r="H2" s="31"/>
      <c r="I2" s="31"/>
    </row>
    <row r="3" spans="1:16" ht="15.75" x14ac:dyDescent="0.25">
      <c r="A3" s="33" t="s">
        <v>103</v>
      </c>
      <c r="B3" s="33"/>
      <c r="C3" s="33"/>
      <c r="D3" s="33"/>
      <c r="E3" s="33"/>
      <c r="F3" s="33"/>
      <c r="G3" s="33"/>
      <c r="H3" s="33"/>
      <c r="I3" s="33"/>
    </row>
    <row r="4" spans="1:16" ht="15.75" x14ac:dyDescent="0.25">
      <c r="A4" s="33" t="s">
        <v>102</v>
      </c>
      <c r="B4" s="33"/>
      <c r="C4" s="33"/>
      <c r="D4" s="33"/>
      <c r="E4" s="33"/>
      <c r="F4" s="33"/>
      <c r="G4" s="33"/>
      <c r="H4" s="33"/>
      <c r="I4" s="33"/>
    </row>
    <row r="5" spans="1:16" ht="15.75" x14ac:dyDescent="0.25">
      <c r="A5" s="33" t="s">
        <v>101</v>
      </c>
      <c r="B5" s="33"/>
      <c r="C5" s="33"/>
      <c r="D5" s="33"/>
      <c r="E5" s="33"/>
      <c r="F5" s="33"/>
      <c r="G5" s="33"/>
      <c r="H5" s="33"/>
      <c r="I5" s="33"/>
      <c r="J5" s="30"/>
    </row>
    <row r="6" spans="1:16" ht="15.75" x14ac:dyDescent="0.25">
      <c r="A6" s="33" t="s">
        <v>100</v>
      </c>
      <c r="B6" s="33"/>
      <c r="C6" s="33"/>
      <c r="D6" s="33"/>
      <c r="E6" s="33"/>
      <c r="F6" s="33"/>
      <c r="G6" s="33"/>
      <c r="H6" s="33"/>
      <c r="I6" s="33"/>
    </row>
    <row r="7" spans="1:16" x14ac:dyDescent="0.2">
      <c r="J7" s="29"/>
    </row>
    <row r="8" spans="1:16" ht="15.75" customHeight="1" x14ac:dyDescent="0.25">
      <c r="A8" s="20" t="s">
        <v>118</v>
      </c>
      <c r="B8" s="20"/>
      <c r="C8" s="16"/>
      <c r="D8" s="16"/>
      <c r="E8" s="16"/>
      <c r="F8" s="16"/>
      <c r="G8" s="16"/>
      <c r="H8" s="16"/>
      <c r="I8" s="16"/>
      <c r="J8" s="28"/>
      <c r="K8" s="28"/>
      <c r="L8" s="28"/>
      <c r="M8" s="28"/>
      <c r="N8" s="28"/>
      <c r="O8" s="28"/>
      <c r="P8" s="28"/>
    </row>
    <row r="9" spans="1:16" ht="15" x14ac:dyDescent="0.25">
      <c r="A9" s="20" t="s">
        <v>98</v>
      </c>
      <c r="B9" s="20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ht="15" x14ac:dyDescent="0.25">
      <c r="A10" s="20" t="s">
        <v>97</v>
      </c>
      <c r="B10" s="20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ht="15" x14ac:dyDescent="0.25">
      <c r="A11" s="20" t="s">
        <v>96</v>
      </c>
      <c r="B11" s="20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ht="15" x14ac:dyDescent="0.25">
      <c r="A12" s="20"/>
      <c r="B12" s="20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ht="15" x14ac:dyDescent="0.25">
      <c r="A13" s="20"/>
      <c r="B13" s="20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ht="15.75" x14ac:dyDescent="0.25">
      <c r="A14" s="22" t="s">
        <v>92</v>
      </c>
      <c r="B14" s="20"/>
      <c r="C14" s="16"/>
      <c r="D14" s="16"/>
      <c r="E14" s="16"/>
      <c r="F14" s="21">
        <f>3335.4*16.6*6</f>
        <v>332205.84000000003</v>
      </c>
      <c r="G14" s="20" t="s">
        <v>2</v>
      </c>
      <c r="H14" s="16"/>
      <c r="I14" s="16"/>
      <c r="J14" s="16"/>
      <c r="K14" s="16"/>
      <c r="L14" s="16"/>
      <c r="M14" s="16"/>
      <c r="N14" s="16"/>
      <c r="O14" s="16"/>
      <c r="P14" s="16"/>
    </row>
    <row r="15" spans="1:16" ht="15.75" x14ac:dyDescent="0.25">
      <c r="A15" s="22" t="s">
        <v>91</v>
      </c>
      <c r="B15" s="20"/>
      <c r="C15" s="16"/>
      <c r="D15" s="16"/>
      <c r="E15" s="16"/>
      <c r="F15" s="21">
        <v>12441.58</v>
      </c>
      <c r="G15" s="20" t="s">
        <v>2</v>
      </c>
      <c r="H15" s="16"/>
      <c r="I15" s="16"/>
      <c r="J15" s="16"/>
      <c r="K15" s="16"/>
      <c r="L15" s="16"/>
      <c r="M15" s="16"/>
      <c r="N15" s="16"/>
      <c r="O15" s="16"/>
      <c r="P15" s="16"/>
    </row>
    <row r="16" spans="1:16" ht="15.75" x14ac:dyDescent="0.25">
      <c r="A16" s="22" t="s">
        <v>90</v>
      </c>
      <c r="B16" s="20"/>
      <c r="C16" s="16"/>
      <c r="D16" s="16"/>
      <c r="E16" s="16"/>
      <c r="F16" s="21">
        <v>43194.879999999997</v>
      </c>
      <c r="G16" s="20" t="s">
        <v>2</v>
      </c>
      <c r="H16" s="16"/>
      <c r="I16" s="16"/>
      <c r="J16" s="16"/>
      <c r="K16" s="16"/>
      <c r="L16" s="16"/>
      <c r="M16" s="16"/>
      <c r="N16" s="16"/>
      <c r="O16" s="16"/>
      <c r="P16" s="16"/>
    </row>
    <row r="17" spans="1:16" ht="15.75" x14ac:dyDescent="0.25">
      <c r="A17" s="22" t="s">
        <v>89</v>
      </c>
      <c r="B17" s="20"/>
      <c r="C17" s="16"/>
      <c r="D17" s="16"/>
      <c r="E17" s="16"/>
      <c r="F17" s="21">
        <f>F14+F15+F16</f>
        <v>387842.30000000005</v>
      </c>
      <c r="G17" s="20" t="s">
        <v>2</v>
      </c>
      <c r="H17" s="16"/>
      <c r="I17" s="16"/>
      <c r="J17" s="16"/>
      <c r="K17" s="16"/>
      <c r="L17" s="16"/>
      <c r="M17" s="16"/>
      <c r="N17" s="16"/>
      <c r="O17" s="16"/>
      <c r="P17" s="16"/>
    </row>
    <row r="18" spans="1:16" ht="15.75" x14ac:dyDescent="0.25">
      <c r="A18" s="22"/>
      <c r="B18" s="20"/>
      <c r="C18" s="16"/>
      <c r="D18" s="16"/>
      <c r="E18" s="16"/>
      <c r="F18" s="21"/>
      <c r="G18" s="20"/>
      <c r="H18" s="16"/>
      <c r="I18" s="16"/>
      <c r="J18" s="16"/>
      <c r="K18" s="17"/>
      <c r="L18" s="16"/>
      <c r="M18" s="16"/>
      <c r="N18" s="16"/>
      <c r="O18" s="16"/>
      <c r="P18" s="16"/>
    </row>
    <row r="19" spans="1:16" ht="15.75" x14ac:dyDescent="0.25">
      <c r="A19" s="22" t="s">
        <v>88</v>
      </c>
      <c r="B19" s="20"/>
      <c r="C19" s="16"/>
      <c r="D19" s="16"/>
      <c r="E19" s="16"/>
      <c r="F19" s="21">
        <f>F14*F24</f>
        <v>262043.96659200001</v>
      </c>
      <c r="G19" s="20" t="s">
        <v>2</v>
      </c>
      <c r="H19" s="16"/>
      <c r="I19" s="17"/>
      <c r="J19" s="16"/>
      <c r="K19" s="16"/>
      <c r="L19" s="16"/>
      <c r="M19" s="16"/>
      <c r="N19" s="16"/>
      <c r="O19" s="26"/>
      <c r="P19" s="16"/>
    </row>
    <row r="20" spans="1:16" ht="15.75" x14ac:dyDescent="0.25">
      <c r="A20" s="22" t="s">
        <v>87</v>
      </c>
      <c r="B20" s="20"/>
      <c r="C20" s="16"/>
      <c r="D20" s="16"/>
      <c r="E20" s="16"/>
      <c r="F20" s="21">
        <f>F15*F24</f>
        <v>9813.9183039999989</v>
      </c>
      <c r="G20" s="20" t="s">
        <v>2</v>
      </c>
      <c r="H20" s="16"/>
      <c r="I20" s="17"/>
      <c r="J20" s="16"/>
      <c r="K20" s="16"/>
      <c r="L20" s="16"/>
      <c r="M20" s="16"/>
      <c r="N20" s="16"/>
      <c r="O20" s="26"/>
      <c r="P20" s="16"/>
    </row>
    <row r="21" spans="1:16" ht="15.75" x14ac:dyDescent="0.25">
      <c r="A21" s="22" t="s">
        <v>108</v>
      </c>
      <c r="B21" s="20"/>
      <c r="C21" s="16"/>
      <c r="D21" s="16"/>
      <c r="E21" s="16"/>
      <c r="F21" s="21">
        <f>F16*F24</f>
        <v>34072.121343999992</v>
      </c>
      <c r="G21" s="20" t="s">
        <v>2</v>
      </c>
      <c r="H21" s="16"/>
      <c r="I21" s="17"/>
      <c r="J21" s="16"/>
      <c r="K21" s="16"/>
      <c r="L21" s="16"/>
      <c r="M21" s="16"/>
      <c r="N21" s="16"/>
      <c r="O21" s="26"/>
      <c r="P21" s="16"/>
    </row>
    <row r="22" spans="1:16" ht="15.75" x14ac:dyDescent="0.25">
      <c r="A22" s="22" t="s">
        <v>109</v>
      </c>
      <c r="B22" s="20"/>
      <c r="C22" s="16"/>
      <c r="D22" s="16"/>
      <c r="E22" s="16"/>
      <c r="F22" s="21">
        <f>F19+F20+F21</f>
        <v>305930.00624000002</v>
      </c>
      <c r="G22" s="20" t="s">
        <v>2</v>
      </c>
      <c r="H22" s="16"/>
      <c r="I22" s="17"/>
      <c r="J22" s="16"/>
      <c r="K22" s="16"/>
      <c r="L22" s="16"/>
      <c r="M22" s="16"/>
      <c r="N22" s="16"/>
      <c r="O22" s="26"/>
      <c r="P22" s="16"/>
    </row>
    <row r="23" spans="1:16" ht="15.75" x14ac:dyDescent="0.25">
      <c r="A23" s="22"/>
      <c r="B23" s="20"/>
      <c r="C23" s="16"/>
      <c r="D23" s="16"/>
      <c r="E23" s="16"/>
      <c r="F23" s="21"/>
      <c r="G23" s="20"/>
      <c r="H23" s="16"/>
      <c r="I23" s="17"/>
      <c r="J23" s="16"/>
      <c r="K23" s="16"/>
      <c r="L23" s="16"/>
      <c r="M23" s="16"/>
      <c r="N23" s="16"/>
      <c r="O23" s="26"/>
      <c r="P23" s="16"/>
    </row>
    <row r="24" spans="1:16" ht="15.75" x14ac:dyDescent="0.25">
      <c r="A24" s="22" t="s">
        <v>85</v>
      </c>
      <c r="B24" s="20"/>
      <c r="C24" s="16"/>
      <c r="D24" s="16"/>
      <c r="E24" s="16"/>
      <c r="F24" s="25">
        <v>0.78879999999999995</v>
      </c>
      <c r="G24" s="20"/>
      <c r="H24" s="16"/>
      <c r="I24" s="16"/>
      <c r="J24" s="19"/>
      <c r="K24" s="16"/>
      <c r="L24" s="19"/>
      <c r="M24" s="19"/>
      <c r="N24" s="18"/>
      <c r="O24" s="17"/>
      <c r="P24" s="16"/>
    </row>
    <row r="25" spans="1:16" ht="15.75" x14ac:dyDescent="0.25">
      <c r="A25" s="22"/>
      <c r="B25" s="20"/>
      <c r="C25" s="16"/>
      <c r="D25" s="16"/>
      <c r="E25" s="16"/>
      <c r="F25" s="25"/>
      <c r="G25" s="20"/>
      <c r="H25" s="16"/>
      <c r="I25" s="16"/>
      <c r="J25" s="19"/>
      <c r="K25" s="16"/>
      <c r="L25" s="19"/>
      <c r="M25" s="19"/>
      <c r="N25" s="18"/>
      <c r="O25" s="17"/>
      <c r="P25" s="16"/>
    </row>
    <row r="26" spans="1:16" ht="15.75" x14ac:dyDescent="0.25">
      <c r="A26" s="22" t="s">
        <v>110</v>
      </c>
      <c r="B26" s="20"/>
      <c r="C26" s="16"/>
      <c r="D26" s="16"/>
      <c r="E26" s="16"/>
      <c r="F26" s="21">
        <f>F136</f>
        <v>318249.97799168201</v>
      </c>
      <c r="G26" s="20" t="s">
        <v>2</v>
      </c>
      <c r="H26" s="16"/>
      <c r="I26" s="16"/>
      <c r="J26" s="19"/>
      <c r="K26" s="16"/>
      <c r="L26" s="19"/>
      <c r="M26" s="19"/>
      <c r="N26" s="18"/>
      <c r="O26" s="17"/>
      <c r="P26" s="16"/>
    </row>
    <row r="27" spans="1:16" ht="15.75" x14ac:dyDescent="0.25">
      <c r="A27" s="22"/>
      <c r="B27" s="20"/>
      <c r="C27" s="16"/>
      <c r="D27" s="16"/>
      <c r="E27" s="16"/>
      <c r="F27" s="21"/>
      <c r="G27" s="20"/>
      <c r="H27" s="16"/>
      <c r="I27" s="16"/>
      <c r="J27" s="19"/>
      <c r="K27" s="16"/>
      <c r="L27" s="19"/>
      <c r="M27" s="19"/>
      <c r="N27" s="18"/>
      <c r="O27" s="17"/>
      <c r="P27" s="16"/>
    </row>
    <row r="28" spans="1:16" ht="15.75" x14ac:dyDescent="0.25">
      <c r="A28" s="22" t="s">
        <v>83</v>
      </c>
      <c r="B28" s="20"/>
      <c r="C28" s="16"/>
      <c r="D28" s="16"/>
      <c r="E28" s="16"/>
      <c r="F28" s="21">
        <f>F17-F22</f>
        <v>81912.29376000003</v>
      </c>
      <c r="G28" s="20" t="s">
        <v>2</v>
      </c>
      <c r="H28" s="16"/>
      <c r="I28" s="16"/>
      <c r="J28" s="19"/>
      <c r="K28" s="16"/>
      <c r="L28" s="19"/>
      <c r="M28" s="19"/>
      <c r="N28" s="18"/>
      <c r="O28" s="17"/>
      <c r="P28" s="16"/>
    </row>
    <row r="29" spans="1:16" ht="15.75" x14ac:dyDescent="0.25">
      <c r="A29" s="22" t="s">
        <v>82</v>
      </c>
      <c r="B29" s="20"/>
      <c r="C29" s="16"/>
      <c r="D29" s="16"/>
      <c r="E29" s="16"/>
      <c r="F29" s="21"/>
      <c r="G29" s="20"/>
      <c r="H29" s="16"/>
      <c r="I29" s="16"/>
      <c r="J29" s="19"/>
      <c r="K29" s="16"/>
      <c r="L29" s="19"/>
      <c r="M29" s="19"/>
      <c r="N29" s="18"/>
      <c r="O29" s="17"/>
      <c r="P29" s="16"/>
    </row>
    <row r="30" spans="1:16" ht="15.75" x14ac:dyDescent="0.25">
      <c r="A30" s="22" t="s">
        <v>81</v>
      </c>
      <c r="B30" s="20"/>
      <c r="C30" s="16"/>
      <c r="D30" s="16"/>
      <c r="E30" s="16"/>
      <c r="F30" s="21"/>
      <c r="G30" s="20" t="s">
        <v>2</v>
      </c>
      <c r="H30" s="16"/>
      <c r="I30" s="16"/>
      <c r="J30" s="19"/>
      <c r="K30" s="16"/>
      <c r="L30" s="19"/>
      <c r="M30" s="19"/>
      <c r="N30" s="18"/>
      <c r="O30" s="17"/>
      <c r="P30" s="16"/>
    </row>
    <row r="31" spans="1:16" ht="15.75" x14ac:dyDescent="0.25">
      <c r="A31" s="22"/>
      <c r="B31" s="20"/>
      <c r="C31" s="16"/>
      <c r="D31" s="16"/>
      <c r="E31" s="16"/>
      <c r="F31" s="21"/>
      <c r="G31" s="20"/>
      <c r="H31" s="16"/>
      <c r="I31" s="16"/>
      <c r="J31" s="19"/>
      <c r="K31" s="16"/>
      <c r="L31" s="19"/>
      <c r="M31" s="19"/>
      <c r="N31" s="18"/>
      <c r="O31" s="17"/>
      <c r="P31" s="16"/>
    </row>
    <row r="32" spans="1:16" ht="15.75" x14ac:dyDescent="0.25">
      <c r="A32" s="24" t="s">
        <v>80</v>
      </c>
      <c r="B32" s="20"/>
      <c r="C32" s="16"/>
      <c r="D32" s="16"/>
      <c r="E32" s="16"/>
      <c r="F32" s="21"/>
      <c r="G32" s="20"/>
      <c r="H32" s="16"/>
      <c r="I32" s="16"/>
      <c r="J32" s="19"/>
      <c r="K32" s="16"/>
      <c r="L32" s="19"/>
      <c r="M32" s="19"/>
      <c r="N32" s="18"/>
      <c r="O32" s="17"/>
      <c r="P32" s="16"/>
    </row>
    <row r="33" spans="1:16" ht="7.5" customHeight="1" x14ac:dyDescent="0.25">
      <c r="A33" s="24"/>
      <c r="B33" s="20"/>
      <c r="C33" s="16"/>
      <c r="D33" s="16"/>
      <c r="E33" s="16"/>
      <c r="F33" s="21"/>
      <c r="G33" s="20"/>
      <c r="H33" s="16"/>
      <c r="I33" s="16"/>
      <c r="J33" s="19"/>
      <c r="K33" s="16"/>
      <c r="L33" s="19"/>
      <c r="M33" s="19"/>
      <c r="N33" s="18"/>
      <c r="O33" s="17"/>
      <c r="P33" s="16"/>
    </row>
    <row r="34" spans="1:16" ht="15.75" x14ac:dyDescent="0.25">
      <c r="A34" s="23" t="s">
        <v>79</v>
      </c>
      <c r="B34" s="20"/>
      <c r="C34" s="16"/>
      <c r="D34" s="16"/>
      <c r="E34" s="16"/>
      <c r="F34" s="21"/>
      <c r="G34" s="20"/>
      <c r="H34" s="16"/>
      <c r="I34" s="16"/>
      <c r="J34" s="19"/>
      <c r="K34" s="16"/>
      <c r="L34" s="19"/>
      <c r="M34" s="19"/>
      <c r="N34" s="18"/>
      <c r="O34" s="17"/>
      <c r="P34" s="16"/>
    </row>
    <row r="35" spans="1:16" ht="10.5" customHeight="1" x14ac:dyDescent="0.25">
      <c r="A35" s="22"/>
      <c r="B35" s="20"/>
      <c r="C35" s="16"/>
      <c r="D35" s="16"/>
      <c r="E35" s="16"/>
      <c r="F35" s="21"/>
      <c r="G35" s="20"/>
      <c r="H35" s="16"/>
      <c r="I35" s="16"/>
      <c r="J35" s="19"/>
      <c r="K35" s="16"/>
      <c r="L35" s="19"/>
      <c r="M35" s="19"/>
      <c r="N35" s="18"/>
      <c r="O35" s="17"/>
      <c r="P35" s="16"/>
    </row>
    <row r="36" spans="1:16" ht="15.75" x14ac:dyDescent="0.25">
      <c r="A36" s="22" t="s">
        <v>78</v>
      </c>
      <c r="B36" s="20"/>
      <c r="C36" s="16"/>
      <c r="D36" s="16"/>
      <c r="E36" s="16"/>
      <c r="F36" s="21">
        <f>21074.56/2.98</f>
        <v>7072.0000000000009</v>
      </c>
      <c r="G36" s="20" t="s">
        <v>75</v>
      </c>
      <c r="H36" s="16"/>
      <c r="I36" s="16"/>
      <c r="J36" s="19"/>
      <c r="K36" s="16"/>
      <c r="L36" s="19"/>
      <c r="M36" s="19"/>
      <c r="N36" s="18"/>
      <c r="O36" s="17"/>
      <c r="P36" s="16"/>
    </row>
    <row r="37" spans="1:16" ht="15.75" x14ac:dyDescent="0.25">
      <c r="A37" s="22" t="s">
        <v>77</v>
      </c>
      <c r="B37" s="20"/>
      <c r="C37" s="16"/>
      <c r="D37" s="16"/>
      <c r="E37" s="16"/>
      <c r="F37" s="21">
        <f>F15/2.98</f>
        <v>4175.0268456375843</v>
      </c>
      <c r="G37" s="20" t="s">
        <v>75</v>
      </c>
      <c r="H37" s="16"/>
      <c r="I37" s="16"/>
      <c r="J37" s="19"/>
      <c r="K37" s="16"/>
      <c r="L37" s="19"/>
      <c r="M37" s="19"/>
      <c r="N37" s="18"/>
      <c r="O37" s="17"/>
      <c r="P37" s="16"/>
    </row>
    <row r="38" spans="1:16" ht="15.75" x14ac:dyDescent="0.25">
      <c r="A38" s="22" t="s">
        <v>76</v>
      </c>
      <c r="B38" s="20"/>
      <c r="C38" s="16"/>
      <c r="D38" s="16"/>
      <c r="E38" s="16"/>
      <c r="F38" s="21">
        <f>F36-F37</f>
        <v>2896.9731543624166</v>
      </c>
      <c r="G38" s="20" t="s">
        <v>75</v>
      </c>
      <c r="H38" s="16"/>
      <c r="I38" s="16"/>
      <c r="J38" s="19"/>
      <c r="K38" s="16"/>
      <c r="L38" s="19"/>
      <c r="M38" s="19"/>
      <c r="N38" s="18"/>
      <c r="O38" s="17"/>
      <c r="P38" s="16"/>
    </row>
    <row r="39" spans="1:16" ht="15.75" x14ac:dyDescent="0.25">
      <c r="A39" s="22"/>
      <c r="B39" s="20"/>
      <c r="C39" s="16"/>
      <c r="D39" s="16"/>
      <c r="E39" s="16"/>
      <c r="F39" s="21"/>
      <c r="G39" s="20"/>
      <c r="H39" s="16"/>
      <c r="I39" s="16"/>
      <c r="J39" s="19"/>
      <c r="K39" s="16"/>
      <c r="L39" s="19"/>
      <c r="M39" s="19"/>
      <c r="N39" s="18"/>
      <c r="O39" s="17"/>
      <c r="P39" s="16"/>
    </row>
    <row r="40" spans="1:16" ht="15.75" x14ac:dyDescent="0.25">
      <c r="A40" s="22" t="s">
        <v>74</v>
      </c>
      <c r="B40" s="20"/>
      <c r="C40" s="16"/>
      <c r="D40" s="16"/>
      <c r="E40" s="16"/>
      <c r="F40" s="21">
        <f>F36*2.98</f>
        <v>21074.560000000001</v>
      </c>
      <c r="G40" s="20" t="s">
        <v>2</v>
      </c>
      <c r="H40" s="16"/>
      <c r="I40" s="16"/>
      <c r="J40" s="19"/>
      <c r="K40" s="16"/>
      <c r="L40" s="19"/>
      <c r="M40" s="19"/>
      <c r="N40" s="18"/>
      <c r="O40" s="17"/>
      <c r="P40" s="16"/>
    </row>
    <row r="41" spans="1:16" ht="15.75" x14ac:dyDescent="0.25">
      <c r="A41" s="22" t="s">
        <v>73</v>
      </c>
      <c r="B41" s="20"/>
      <c r="C41" s="16"/>
      <c r="D41" s="16"/>
      <c r="E41" s="16"/>
      <c r="F41" s="21"/>
      <c r="G41" s="20"/>
      <c r="H41" s="16"/>
      <c r="I41" s="16"/>
      <c r="J41" s="19"/>
      <c r="K41" s="16"/>
      <c r="L41" s="19"/>
      <c r="M41" s="19"/>
      <c r="N41" s="18"/>
      <c r="O41" s="17"/>
      <c r="P41" s="16"/>
    </row>
    <row r="42" spans="1:16" ht="15.75" x14ac:dyDescent="0.25">
      <c r="A42" s="22" t="s">
        <v>72</v>
      </c>
      <c r="B42" s="20"/>
      <c r="C42" s="16"/>
      <c r="D42" s="16"/>
      <c r="E42" s="16"/>
      <c r="F42" s="21">
        <f>F15</f>
        <v>12441.58</v>
      </c>
      <c r="G42" s="20" t="s">
        <v>2</v>
      </c>
      <c r="H42" s="16"/>
      <c r="I42" s="16"/>
      <c r="J42" s="19"/>
      <c r="K42" s="16"/>
      <c r="L42" s="19"/>
      <c r="M42" s="19"/>
      <c r="N42" s="18"/>
      <c r="O42" s="17"/>
      <c r="P42" s="16"/>
    </row>
    <row r="43" spans="1:16" ht="15.75" x14ac:dyDescent="0.25">
      <c r="A43" s="22" t="s">
        <v>71</v>
      </c>
      <c r="B43" s="20"/>
      <c r="C43" s="16"/>
      <c r="D43" s="16"/>
      <c r="E43" s="16"/>
      <c r="F43" s="21">
        <f>F42*F24</f>
        <v>9813.9183039999989</v>
      </c>
      <c r="G43" s="20" t="s">
        <v>2</v>
      </c>
      <c r="H43" s="16"/>
      <c r="I43" s="16"/>
      <c r="J43" s="19"/>
      <c r="K43" s="16"/>
      <c r="L43" s="19"/>
      <c r="M43" s="19"/>
      <c r="N43" s="18"/>
      <c r="O43" s="17"/>
      <c r="P43" s="16"/>
    </row>
    <row r="44" spans="1:16" ht="15.75" x14ac:dyDescent="0.25">
      <c r="A44" s="22" t="s">
        <v>70</v>
      </c>
      <c r="B44" s="20"/>
      <c r="C44" s="16"/>
      <c r="D44" s="16"/>
      <c r="E44" s="16"/>
      <c r="F44" s="21">
        <f>F42-F43</f>
        <v>2627.661696000001</v>
      </c>
      <c r="G44" s="20" t="s">
        <v>2</v>
      </c>
      <c r="H44" s="16"/>
      <c r="I44" s="16"/>
      <c r="J44" s="19"/>
      <c r="K44" s="16"/>
      <c r="L44" s="19"/>
      <c r="M44" s="19"/>
      <c r="N44" s="18"/>
      <c r="O44" s="17"/>
      <c r="P44" s="16"/>
    </row>
    <row r="45" spans="1:16" ht="15.75" x14ac:dyDescent="0.25">
      <c r="A45" s="22"/>
      <c r="B45" s="20"/>
      <c r="C45" s="16"/>
      <c r="D45" s="16"/>
      <c r="E45" s="16"/>
      <c r="F45" s="21"/>
      <c r="G45" s="20"/>
      <c r="H45" s="16"/>
      <c r="I45" s="16"/>
      <c r="J45" s="19"/>
      <c r="K45" s="16"/>
      <c r="L45" s="19"/>
      <c r="M45" s="19"/>
      <c r="N45" s="18"/>
      <c r="O45" s="17"/>
      <c r="P45" s="16"/>
    </row>
    <row r="46" spans="1:16" ht="15.75" x14ac:dyDescent="0.25">
      <c r="A46" s="22" t="s">
        <v>69</v>
      </c>
      <c r="B46" s="20"/>
      <c r="C46" s="16"/>
      <c r="D46" s="16"/>
      <c r="E46" s="16"/>
      <c r="F46" s="21">
        <f>F38*2.98</f>
        <v>8632.9800000000014</v>
      </c>
      <c r="G46" s="20" t="s">
        <v>2</v>
      </c>
      <c r="H46" s="16"/>
      <c r="I46" s="16"/>
      <c r="J46" s="19"/>
      <c r="K46" s="16"/>
      <c r="L46" s="19"/>
      <c r="M46" s="19"/>
      <c r="N46" s="18"/>
      <c r="O46" s="17"/>
      <c r="P46" s="16"/>
    </row>
    <row r="47" spans="1:16" ht="15.75" x14ac:dyDescent="0.25">
      <c r="A47" s="22"/>
      <c r="B47" s="20"/>
      <c r="C47" s="16"/>
      <c r="D47" s="16"/>
      <c r="E47" s="16"/>
      <c r="F47" s="21"/>
      <c r="G47" s="20"/>
      <c r="H47" s="16"/>
      <c r="I47" s="16"/>
      <c r="J47" s="19"/>
      <c r="K47" s="16"/>
      <c r="L47" s="19"/>
      <c r="M47" s="19"/>
      <c r="N47" s="18"/>
      <c r="O47" s="17"/>
      <c r="P47" s="16"/>
    </row>
    <row r="48" spans="1:16" ht="15" x14ac:dyDescent="0.25">
      <c r="A48" s="15" t="s">
        <v>68</v>
      </c>
      <c r="B48" s="15"/>
      <c r="C48" s="15"/>
      <c r="D48" s="15"/>
      <c r="E48" s="15"/>
      <c r="F48" s="15"/>
      <c r="G48" s="15"/>
      <c r="I48" s="15"/>
      <c r="J48" s="15"/>
    </row>
    <row r="49" spans="1:7" ht="14.25" x14ac:dyDescent="0.2">
      <c r="A49" s="7"/>
      <c r="B49" s="7"/>
      <c r="C49" s="7"/>
      <c r="D49" s="7"/>
      <c r="E49" s="7"/>
      <c r="F49" s="7"/>
    </row>
    <row r="50" spans="1:7" ht="15" x14ac:dyDescent="0.25">
      <c r="A50" s="11" t="s">
        <v>67</v>
      </c>
      <c r="B50" s="1"/>
      <c r="C50" s="1"/>
      <c r="D50" s="1"/>
      <c r="E50" s="1"/>
      <c r="F50" s="10">
        <f>F61+F66+F76+F78+F80+F82+F85+F96+F112+F121+F55+F53+F58</f>
        <v>214429.66799168198</v>
      </c>
      <c r="G50" s="9" t="s">
        <v>2</v>
      </c>
    </row>
    <row r="51" spans="1:7" ht="15" x14ac:dyDescent="0.25">
      <c r="A51" s="11"/>
      <c r="B51" s="1"/>
      <c r="C51" s="1"/>
      <c r="D51" s="1"/>
      <c r="E51" s="1"/>
      <c r="F51" s="10"/>
      <c r="G51" s="9"/>
    </row>
    <row r="52" spans="1:7" ht="15" x14ac:dyDescent="0.25">
      <c r="A52" s="1" t="s">
        <v>106</v>
      </c>
      <c r="B52" s="1"/>
      <c r="C52" s="1"/>
      <c r="D52" s="1"/>
      <c r="E52" s="1"/>
      <c r="F52" s="10"/>
      <c r="G52" s="9"/>
    </row>
    <row r="53" spans="1:7" ht="15" x14ac:dyDescent="0.25">
      <c r="A53" s="1" t="s">
        <v>107</v>
      </c>
      <c r="B53" s="1"/>
      <c r="C53" s="1"/>
      <c r="D53" s="1"/>
      <c r="E53" s="1"/>
      <c r="F53" s="10">
        <f>16611/36114.3*3610.4</f>
        <v>1660.626245005441</v>
      </c>
      <c r="G53" s="9" t="s">
        <v>2</v>
      </c>
    </row>
    <row r="54" spans="1:7" ht="15" x14ac:dyDescent="0.25">
      <c r="A54" s="11"/>
      <c r="B54" s="1"/>
      <c r="C54" s="1"/>
      <c r="D54" s="1"/>
      <c r="E54" s="1"/>
      <c r="F54" s="10"/>
      <c r="G54" s="9"/>
    </row>
    <row r="55" spans="1:7" ht="15" x14ac:dyDescent="0.25">
      <c r="A55" s="1" t="s">
        <v>122</v>
      </c>
      <c r="B55" s="1"/>
      <c r="C55" s="1"/>
      <c r="D55" s="1"/>
      <c r="E55" s="1"/>
      <c r="F55" s="10">
        <v>1000</v>
      </c>
      <c r="G55" s="9" t="s">
        <v>2</v>
      </c>
    </row>
    <row r="56" spans="1:7" ht="15" x14ac:dyDescent="0.25">
      <c r="A56" s="1"/>
      <c r="B56" s="1"/>
      <c r="C56" s="1"/>
      <c r="D56" s="1"/>
      <c r="E56" s="1"/>
      <c r="F56" s="10"/>
      <c r="G56" s="9"/>
    </row>
    <row r="57" spans="1:7" ht="15" x14ac:dyDescent="0.25">
      <c r="A57" s="1" t="s">
        <v>123</v>
      </c>
      <c r="B57" s="1"/>
      <c r="C57" s="1"/>
      <c r="D57" s="1"/>
      <c r="E57" s="1"/>
      <c r="F57" s="10"/>
      <c r="G57" s="9"/>
    </row>
    <row r="58" spans="1:7" ht="15" x14ac:dyDescent="0.25">
      <c r="A58" s="1" t="s">
        <v>124</v>
      </c>
      <c r="B58" s="1"/>
      <c r="C58" s="1"/>
      <c r="D58" s="1"/>
      <c r="E58" s="1"/>
      <c r="F58" s="10">
        <f>(7000)/36114.3*3610.4</f>
        <v>699.80035609163122</v>
      </c>
      <c r="G58" s="9" t="s">
        <v>2</v>
      </c>
    </row>
    <row r="59" spans="1:7" ht="15" x14ac:dyDescent="0.25">
      <c r="A59" s="1"/>
      <c r="B59" s="1"/>
      <c r="C59" s="1"/>
      <c r="D59" s="1"/>
      <c r="E59" s="1"/>
      <c r="F59" s="10"/>
      <c r="G59" s="9"/>
    </row>
    <row r="60" spans="1:7" ht="15" x14ac:dyDescent="0.25">
      <c r="A60" s="1" t="s">
        <v>63</v>
      </c>
      <c r="B60" s="1"/>
      <c r="C60" s="1"/>
      <c r="D60" s="1"/>
      <c r="E60" s="1"/>
      <c r="F60" s="10"/>
      <c r="G60" s="9"/>
    </row>
    <row r="61" spans="1:7" ht="15" x14ac:dyDescent="0.25">
      <c r="A61" s="1" t="s">
        <v>62</v>
      </c>
      <c r="B61" s="1"/>
      <c r="C61" s="1"/>
      <c r="D61" s="1"/>
      <c r="E61" s="1"/>
      <c r="F61" s="10">
        <f>F62+F63+F64</f>
        <v>44140.957102311273</v>
      </c>
      <c r="G61" s="9" t="s">
        <v>2</v>
      </c>
    </row>
    <row r="62" spans="1:7" ht="14.25" x14ac:dyDescent="0.2">
      <c r="A62" s="7" t="s">
        <v>61</v>
      </c>
      <c r="B62" s="7"/>
      <c r="C62" s="7"/>
      <c r="D62" s="7"/>
      <c r="E62" s="7"/>
      <c r="F62" s="6">
        <v>32508.14</v>
      </c>
      <c r="G62" s="9" t="s">
        <v>2</v>
      </c>
    </row>
    <row r="63" spans="1:7" ht="14.25" x14ac:dyDescent="0.2">
      <c r="A63" s="7" t="s">
        <v>60</v>
      </c>
      <c r="B63" s="7"/>
      <c r="C63" s="7"/>
      <c r="D63" s="7"/>
      <c r="E63" s="7"/>
      <c r="F63" s="6">
        <v>9817.4599999999991</v>
      </c>
      <c r="G63" s="14" t="s">
        <v>2</v>
      </c>
    </row>
    <row r="64" spans="1:7" ht="14.25" x14ac:dyDescent="0.2">
      <c r="A64" s="7" t="s">
        <v>59</v>
      </c>
      <c r="B64" s="7"/>
      <c r="C64" s="7"/>
      <c r="D64" s="7"/>
      <c r="E64" s="7"/>
      <c r="F64" s="6">
        <f>(470+270+7710+110+865+1000+180+826+208+4699+90+180+528+957.75+65)/36114.3*3610.4</f>
        <v>1815.3571023112727</v>
      </c>
      <c r="G64" s="14" t="s">
        <v>2</v>
      </c>
    </row>
    <row r="65" spans="1:13" ht="14.25" x14ac:dyDescent="0.2">
      <c r="A65" s="7"/>
      <c r="B65" s="7"/>
      <c r="C65" s="7"/>
      <c r="D65" s="7"/>
      <c r="E65" s="7"/>
      <c r="F65" s="6"/>
      <c r="G65" s="9"/>
      <c r="M65" s="8"/>
    </row>
    <row r="66" spans="1:13" ht="21.75" customHeight="1" x14ac:dyDescent="0.25">
      <c r="A66" s="34" t="s">
        <v>58</v>
      </c>
      <c r="B66" s="34"/>
      <c r="C66" s="34"/>
      <c r="D66" s="34"/>
      <c r="E66" s="34"/>
      <c r="F66" s="10">
        <f>F67+F68+F69+F70+F71+F72</f>
        <v>59340.19</v>
      </c>
      <c r="G66" s="9" t="s">
        <v>2</v>
      </c>
    </row>
    <row r="67" spans="1:13" ht="31.5" customHeight="1" x14ac:dyDescent="0.2">
      <c r="A67" s="35" t="s">
        <v>57</v>
      </c>
      <c r="B67" s="35"/>
      <c r="C67" s="35"/>
      <c r="D67" s="35"/>
      <c r="E67" s="35"/>
      <c r="F67" s="6">
        <f>F42</f>
        <v>12441.58</v>
      </c>
      <c r="G67" s="9" t="s">
        <v>2</v>
      </c>
    </row>
    <row r="68" spans="1:13" ht="14.25" x14ac:dyDescent="0.2">
      <c r="A68" s="7" t="s">
        <v>56</v>
      </c>
      <c r="B68" s="7"/>
      <c r="C68" s="7"/>
      <c r="D68" s="7"/>
      <c r="E68" s="7"/>
      <c r="F68" s="6">
        <v>1937.68</v>
      </c>
      <c r="G68" s="9" t="s">
        <v>2</v>
      </c>
    </row>
    <row r="69" spans="1:13" ht="14.25" x14ac:dyDescent="0.2">
      <c r="A69" s="7" t="s">
        <v>55</v>
      </c>
      <c r="B69" s="7"/>
      <c r="C69" s="7"/>
      <c r="D69" s="7"/>
      <c r="E69" s="7"/>
      <c r="F69" s="6">
        <v>43194.879999999997</v>
      </c>
      <c r="G69" s="9" t="s">
        <v>2</v>
      </c>
    </row>
    <row r="70" spans="1:13" ht="14.25" x14ac:dyDescent="0.2">
      <c r="A70" s="7" t="s">
        <v>54</v>
      </c>
      <c r="B70" s="7"/>
      <c r="C70" s="7"/>
      <c r="D70" s="7"/>
      <c r="E70" s="7"/>
      <c r="F70" s="6">
        <v>699.8</v>
      </c>
      <c r="G70" s="9" t="s">
        <v>2</v>
      </c>
    </row>
    <row r="71" spans="1:13" ht="14.25" x14ac:dyDescent="0.2">
      <c r="A71" s="7" t="s">
        <v>53</v>
      </c>
      <c r="B71" s="7"/>
      <c r="C71" s="7"/>
      <c r="D71" s="7"/>
      <c r="E71" s="7"/>
      <c r="F71" s="6">
        <v>1066.25</v>
      </c>
      <c r="G71" s="9" t="s">
        <v>2</v>
      </c>
    </row>
    <row r="72" spans="1:13" ht="14.25" x14ac:dyDescent="0.2">
      <c r="A72" s="7"/>
      <c r="B72" s="7"/>
      <c r="C72" s="7"/>
      <c r="D72" s="7"/>
      <c r="E72" s="7"/>
      <c r="F72" s="6"/>
      <c r="G72" s="9"/>
    </row>
    <row r="73" spans="1:13" ht="14.25" x14ac:dyDescent="0.2">
      <c r="A73" s="7"/>
      <c r="B73" s="7"/>
      <c r="C73" s="7"/>
      <c r="D73" s="7"/>
      <c r="E73" s="7"/>
      <c r="F73" s="6"/>
      <c r="G73" s="9"/>
    </row>
    <row r="74" spans="1:13" ht="14.25" x14ac:dyDescent="0.2">
      <c r="A74" s="7"/>
      <c r="B74" s="7"/>
      <c r="C74" s="7"/>
      <c r="D74" s="7"/>
      <c r="E74" s="7"/>
      <c r="F74" s="6"/>
      <c r="G74" s="9"/>
    </row>
    <row r="75" spans="1:13" ht="15" x14ac:dyDescent="0.25">
      <c r="A75" s="1" t="s">
        <v>52</v>
      </c>
      <c r="B75" s="1"/>
      <c r="C75" s="1"/>
      <c r="D75" s="1"/>
      <c r="E75" s="1"/>
      <c r="F75" s="10"/>
      <c r="G75" s="9"/>
      <c r="K75" s="9"/>
    </row>
    <row r="76" spans="1:13" ht="15" x14ac:dyDescent="0.25">
      <c r="A76" s="1" t="s">
        <v>51</v>
      </c>
      <c r="B76" s="1"/>
      <c r="C76" s="1"/>
      <c r="D76" s="1"/>
      <c r="E76" s="1"/>
      <c r="F76" s="10">
        <f>1600*6</f>
        <v>9600</v>
      </c>
      <c r="G76" s="9" t="s">
        <v>2</v>
      </c>
      <c r="K76" s="9"/>
    </row>
    <row r="77" spans="1:13" ht="15" x14ac:dyDescent="0.25">
      <c r="A77" s="1"/>
      <c r="B77" s="1"/>
      <c r="C77" s="1"/>
      <c r="D77" s="1"/>
      <c r="E77" s="1"/>
      <c r="F77" s="10"/>
      <c r="G77" s="9"/>
      <c r="K77" s="9"/>
    </row>
    <row r="78" spans="1:13" ht="15" x14ac:dyDescent="0.25">
      <c r="A78" s="1" t="s">
        <v>50</v>
      </c>
      <c r="B78" s="1"/>
      <c r="C78" s="1"/>
      <c r="D78" s="1"/>
      <c r="E78" s="1"/>
      <c r="F78" s="10">
        <v>3766.39</v>
      </c>
      <c r="G78" s="9" t="s">
        <v>2</v>
      </c>
      <c r="K78" s="9"/>
    </row>
    <row r="79" spans="1:13" ht="15" x14ac:dyDescent="0.25">
      <c r="A79" s="1"/>
      <c r="B79" s="1"/>
      <c r="C79" s="1"/>
      <c r="D79" s="1"/>
      <c r="E79" s="1"/>
      <c r="F79" s="10"/>
      <c r="G79" s="9"/>
      <c r="K79" s="9"/>
    </row>
    <row r="80" spans="1:13" ht="15" x14ac:dyDescent="0.25">
      <c r="A80" s="1" t="s">
        <v>49</v>
      </c>
      <c r="B80" s="1"/>
      <c r="C80" s="1"/>
      <c r="D80" s="1"/>
      <c r="E80" s="1"/>
      <c r="F80" s="10">
        <f>501.68*6</f>
        <v>3010.08</v>
      </c>
      <c r="G80" s="9" t="s">
        <v>2</v>
      </c>
      <c r="K80" s="8"/>
    </row>
    <row r="81" spans="1:14" ht="15" x14ac:dyDescent="0.25">
      <c r="A81" s="1"/>
      <c r="B81" s="1"/>
      <c r="C81" s="1"/>
      <c r="D81" s="1"/>
      <c r="E81" s="1"/>
      <c r="F81" s="10"/>
      <c r="G81" s="9"/>
      <c r="K81" s="8"/>
      <c r="L81" s="8"/>
      <c r="N81" s="13"/>
    </row>
    <row r="82" spans="1:14" ht="15" x14ac:dyDescent="0.25">
      <c r="A82" s="1" t="s">
        <v>48</v>
      </c>
      <c r="B82" s="1"/>
      <c r="C82" s="1"/>
      <c r="D82" s="1"/>
      <c r="E82" s="1"/>
      <c r="F82" s="10">
        <f>3500/36114.3*3610.4*6</f>
        <v>2099.4010682748935</v>
      </c>
      <c r="G82" s="9" t="s">
        <v>2</v>
      </c>
      <c r="K82" s="8"/>
    </row>
    <row r="83" spans="1:14" ht="15" x14ac:dyDescent="0.25">
      <c r="A83" s="1" t="s">
        <v>47</v>
      </c>
      <c r="B83" s="1"/>
      <c r="C83" s="1"/>
      <c r="D83" s="1"/>
      <c r="E83" s="1"/>
      <c r="F83" s="10">
        <v>39</v>
      </c>
      <c r="G83" s="9" t="s">
        <v>46</v>
      </c>
      <c r="K83" s="8"/>
    </row>
    <row r="84" spans="1:14" ht="14.25" x14ac:dyDescent="0.2">
      <c r="A84" s="7"/>
      <c r="B84" s="7"/>
      <c r="C84" s="7"/>
      <c r="D84" s="7"/>
      <c r="E84" s="7"/>
      <c r="F84" s="6"/>
      <c r="G84" s="9"/>
      <c r="J84" s="8"/>
      <c r="K84" s="8"/>
      <c r="M84" s="8"/>
    </row>
    <row r="85" spans="1:14" ht="15" x14ac:dyDescent="0.25">
      <c r="A85" s="1" t="s">
        <v>45</v>
      </c>
      <c r="B85" s="1"/>
      <c r="C85" s="1"/>
      <c r="D85" s="1"/>
      <c r="E85" s="1"/>
      <c r="F85" s="10">
        <f>F88+F89+F90</f>
        <v>17955.855782086321</v>
      </c>
      <c r="G85" s="9" t="s">
        <v>44</v>
      </c>
      <c r="J85" s="8"/>
      <c r="K85" s="8"/>
    </row>
    <row r="86" spans="1:14" ht="15" x14ac:dyDescent="0.25">
      <c r="A86" s="1" t="s">
        <v>43</v>
      </c>
      <c r="B86" s="1"/>
      <c r="C86" s="1"/>
      <c r="D86" s="1"/>
      <c r="E86" s="1"/>
      <c r="F86" s="10"/>
      <c r="J86" s="8"/>
      <c r="K86" s="8"/>
    </row>
    <row r="87" spans="1:14" ht="15" x14ac:dyDescent="0.25">
      <c r="A87" s="1" t="s">
        <v>42</v>
      </c>
      <c r="B87" s="1"/>
      <c r="C87" s="1"/>
      <c r="D87" s="1"/>
      <c r="E87" s="1"/>
      <c r="F87" s="10"/>
      <c r="J87" s="8"/>
      <c r="K87" s="8"/>
    </row>
    <row r="88" spans="1:14" ht="14.25" x14ac:dyDescent="0.2">
      <c r="A88" s="7" t="s">
        <v>24</v>
      </c>
      <c r="B88" s="7"/>
      <c r="C88" s="7"/>
      <c r="D88" s="7"/>
      <c r="E88" s="7"/>
      <c r="F88" s="6">
        <v>10441.299999999999</v>
      </c>
      <c r="G88" t="s">
        <v>2</v>
      </c>
      <c r="J88" s="8"/>
      <c r="K88" s="8"/>
    </row>
    <row r="89" spans="1:14" ht="14.25" x14ac:dyDescent="0.2">
      <c r="A89" s="7" t="s">
        <v>23</v>
      </c>
      <c r="B89" s="7"/>
      <c r="C89" s="7"/>
      <c r="D89" s="7"/>
      <c r="E89" s="7"/>
      <c r="F89" s="6">
        <v>3153.27</v>
      </c>
      <c r="G89" t="s">
        <v>2</v>
      </c>
      <c r="J89" s="8"/>
      <c r="K89" s="8"/>
    </row>
    <row r="90" spans="1:14" ht="14.25" x14ac:dyDescent="0.2">
      <c r="A90" s="7" t="s">
        <v>22</v>
      </c>
      <c r="B90" s="7"/>
      <c r="C90" s="7"/>
      <c r="D90" s="7"/>
      <c r="E90" s="7"/>
      <c r="F90" s="6">
        <f>(2274+300+350+132.2+30.4+38+178+3000+260+9400+2000+6318.9+17707.25+90+130+405+60+194.75+205+126.1+302.2+123.5)/36114.3*3610.4</f>
        <v>4361.2857820863192</v>
      </c>
      <c r="G90" t="s">
        <v>2</v>
      </c>
      <c r="J90" s="8"/>
      <c r="K90" s="8"/>
    </row>
    <row r="91" spans="1:14" ht="14.25" x14ac:dyDescent="0.2">
      <c r="A91" s="8" t="s">
        <v>41</v>
      </c>
      <c r="B91" s="7"/>
      <c r="C91" s="7"/>
      <c r="D91" s="7"/>
      <c r="E91" s="7"/>
      <c r="F91" s="6"/>
      <c r="J91" s="8"/>
      <c r="K91" s="8"/>
    </row>
    <row r="92" spans="1:14" ht="14.25" x14ac:dyDescent="0.2">
      <c r="A92" s="8" t="s">
        <v>40</v>
      </c>
      <c r="B92" s="7"/>
      <c r="C92" s="7"/>
      <c r="D92" s="7"/>
      <c r="E92" s="7"/>
      <c r="F92" s="6"/>
      <c r="J92" s="8"/>
      <c r="K92" s="8"/>
    </row>
    <row r="93" spans="1:14" ht="14.25" x14ac:dyDescent="0.2">
      <c r="A93" s="8" t="s">
        <v>39</v>
      </c>
      <c r="B93" s="7"/>
      <c r="C93" s="7"/>
      <c r="D93" s="7"/>
      <c r="E93" s="7"/>
      <c r="F93" s="6"/>
      <c r="J93" s="8"/>
      <c r="K93" s="8"/>
    </row>
    <row r="94" spans="1:14" ht="14.25" x14ac:dyDescent="0.2">
      <c r="A94" s="8" t="s">
        <v>38</v>
      </c>
      <c r="B94" s="7"/>
      <c r="C94" s="7"/>
      <c r="D94" s="7"/>
      <c r="E94" s="7"/>
      <c r="F94" s="6"/>
      <c r="J94" s="8"/>
      <c r="K94" s="8"/>
    </row>
    <row r="95" spans="1:14" ht="14.25" x14ac:dyDescent="0.2">
      <c r="A95" s="8"/>
      <c r="B95" s="7"/>
      <c r="C95" s="7"/>
      <c r="D95" s="7"/>
      <c r="E95" s="7"/>
      <c r="F95" s="6"/>
      <c r="J95" s="8"/>
      <c r="K95" s="8"/>
    </row>
    <row r="96" spans="1:14" ht="15" x14ac:dyDescent="0.25">
      <c r="A96" s="1" t="s">
        <v>37</v>
      </c>
      <c r="B96" s="1"/>
      <c r="C96" s="1"/>
      <c r="D96" s="1"/>
      <c r="E96" s="1"/>
      <c r="F96" s="10">
        <f>F99+F100+F101+F102</f>
        <v>62184.926347707136</v>
      </c>
      <c r="G96" s="9" t="s">
        <v>2</v>
      </c>
      <c r="J96" s="8"/>
      <c r="K96" s="8"/>
    </row>
    <row r="97" spans="1:11" ht="15" x14ac:dyDescent="0.25">
      <c r="A97" s="1" t="s">
        <v>36</v>
      </c>
      <c r="B97" s="1"/>
      <c r="C97" s="1"/>
      <c r="D97" s="1"/>
      <c r="E97" s="1"/>
      <c r="F97" s="10"/>
      <c r="G97" s="9"/>
      <c r="J97" s="8"/>
      <c r="K97" s="8"/>
    </row>
    <row r="98" spans="1:11" ht="15" x14ac:dyDescent="0.25">
      <c r="A98" s="1" t="s">
        <v>35</v>
      </c>
      <c r="B98" s="1"/>
      <c r="C98" s="1"/>
      <c r="D98" s="1"/>
      <c r="E98" s="1"/>
      <c r="F98" s="10"/>
      <c r="J98" s="8"/>
      <c r="K98" s="8"/>
    </row>
    <row r="99" spans="1:11" ht="14.25" x14ac:dyDescent="0.2">
      <c r="A99" s="7" t="s">
        <v>24</v>
      </c>
      <c r="B99" s="7"/>
      <c r="C99" s="7"/>
      <c r="D99" s="7"/>
      <c r="E99" s="7"/>
      <c r="F99" s="6">
        <f>27127.23+5082.2</f>
        <v>32209.43</v>
      </c>
      <c r="G99" t="s">
        <v>2</v>
      </c>
      <c r="J99" s="8"/>
      <c r="K99" s="8"/>
    </row>
    <row r="100" spans="1:11" ht="14.25" x14ac:dyDescent="0.2">
      <c r="A100" s="7" t="s">
        <v>23</v>
      </c>
      <c r="B100" s="7"/>
      <c r="C100" s="7"/>
      <c r="D100" s="7"/>
      <c r="E100" s="7"/>
      <c r="F100" s="6">
        <f>8192.42+1534.82</f>
        <v>9727.24</v>
      </c>
      <c r="G100" t="s">
        <v>2</v>
      </c>
      <c r="J100" s="8"/>
      <c r="K100" s="8"/>
    </row>
    <row r="101" spans="1:11" ht="14.25" x14ac:dyDescent="0.2">
      <c r="A101" s="7" t="s">
        <v>22</v>
      </c>
      <c r="B101" s="7"/>
      <c r="C101" s="7"/>
      <c r="D101" s="7"/>
      <c r="E101" s="7"/>
      <c r="F101" s="6">
        <f>(1152.73+275.5+750+66.5+76+866+418+990+828+520+380+27.3+251.75+150+240+275.5+399+256.5+570+70+130+300+800+720+421.95+200+57+87+316+1650+3025.75+75+380+615+78.4+1140+1280+104.5+720+760+3860+4136.25+1908.75+1500+1130+376.8+760.5+261.9+120+105+300+625+1368+175.75+519.6+3040+10000+274+1558+22.8+255+120+152+2520+1595+364+228+9204)/36114.3*3610.4</f>
        <v>6788.4363477071411</v>
      </c>
      <c r="G101" t="s">
        <v>2</v>
      </c>
      <c r="J101" s="8"/>
      <c r="K101" s="8"/>
    </row>
    <row r="102" spans="1:11" ht="14.25" x14ac:dyDescent="0.2">
      <c r="A102" s="7" t="s">
        <v>34</v>
      </c>
      <c r="B102" s="7"/>
      <c r="C102" s="7"/>
      <c r="D102" s="7"/>
      <c r="E102" s="7"/>
      <c r="F102" s="6">
        <v>13459.82</v>
      </c>
      <c r="G102" s="8" t="s">
        <v>2</v>
      </c>
      <c r="J102" s="8"/>
      <c r="K102" s="8"/>
    </row>
    <row r="103" spans="1:11" ht="14.25" x14ac:dyDescent="0.2">
      <c r="A103" s="8" t="s">
        <v>33</v>
      </c>
      <c r="B103" s="7"/>
      <c r="C103" s="7"/>
      <c r="D103" s="7"/>
      <c r="E103" s="7"/>
      <c r="F103" s="6"/>
      <c r="J103" s="8"/>
      <c r="K103" s="8"/>
    </row>
    <row r="104" spans="1:11" ht="14.25" x14ac:dyDescent="0.2">
      <c r="A104" s="8" t="s">
        <v>32</v>
      </c>
      <c r="B104" s="7"/>
      <c r="C104" s="7"/>
      <c r="D104" s="7"/>
      <c r="E104" s="7"/>
      <c r="F104" s="6"/>
      <c r="J104" s="8"/>
      <c r="K104" s="8"/>
    </row>
    <row r="105" spans="1:11" ht="14.25" x14ac:dyDescent="0.2">
      <c r="A105" s="8" t="s">
        <v>31</v>
      </c>
      <c r="B105" s="7"/>
      <c r="C105" s="7"/>
      <c r="D105" s="7"/>
      <c r="E105" s="7"/>
      <c r="F105" s="6"/>
      <c r="J105" s="8"/>
      <c r="K105" s="8"/>
    </row>
    <row r="106" spans="1:11" ht="14.25" x14ac:dyDescent="0.2">
      <c r="A106" s="8" t="s">
        <v>30</v>
      </c>
      <c r="B106" s="7"/>
      <c r="C106" s="7"/>
      <c r="D106" s="7"/>
      <c r="E106" s="7"/>
      <c r="F106" s="6"/>
      <c r="J106" s="8"/>
      <c r="K106" s="8"/>
    </row>
    <row r="107" spans="1:11" ht="14.25" x14ac:dyDescent="0.2">
      <c r="A107" s="8" t="s">
        <v>29</v>
      </c>
      <c r="B107" s="7"/>
      <c r="C107" s="7"/>
      <c r="D107" s="7"/>
      <c r="E107" s="7"/>
      <c r="F107" s="6"/>
      <c r="J107" s="8"/>
      <c r="K107" s="8"/>
    </row>
    <row r="108" spans="1:11" ht="14.25" x14ac:dyDescent="0.2">
      <c r="A108" s="8" t="s">
        <v>28</v>
      </c>
      <c r="B108" s="7"/>
      <c r="C108" s="7"/>
      <c r="D108" s="7"/>
      <c r="E108" s="7"/>
      <c r="F108" s="6"/>
      <c r="J108" s="8"/>
      <c r="K108" s="8"/>
    </row>
    <row r="109" spans="1:11" ht="15.75" x14ac:dyDescent="0.25">
      <c r="A109" s="8" t="s">
        <v>27</v>
      </c>
      <c r="B109" s="7"/>
      <c r="C109" s="7"/>
      <c r="D109" s="7"/>
      <c r="E109" s="7"/>
      <c r="F109" s="6"/>
      <c r="H109" s="3"/>
      <c r="J109" s="8"/>
      <c r="K109" s="8"/>
    </row>
    <row r="110" spans="1:11" ht="15.75" x14ac:dyDescent="0.25">
      <c r="A110" s="8"/>
      <c r="B110" s="7"/>
      <c r="C110" s="7"/>
      <c r="D110" s="7"/>
      <c r="E110" s="7"/>
      <c r="F110" s="6"/>
      <c r="H110" s="3"/>
      <c r="J110" s="8"/>
      <c r="K110" s="8"/>
    </row>
    <row r="111" spans="1:11" ht="15" x14ac:dyDescent="0.25">
      <c r="A111" s="1" t="s">
        <v>26</v>
      </c>
      <c r="B111" s="1"/>
      <c r="C111" s="1"/>
      <c r="D111" s="1"/>
      <c r="E111" s="1"/>
      <c r="F111" s="10"/>
      <c r="K111" s="8"/>
    </row>
    <row r="112" spans="1:11" ht="15" x14ac:dyDescent="0.25">
      <c r="A112" s="1" t="s">
        <v>25</v>
      </c>
      <c r="B112" s="1"/>
      <c r="C112" s="1"/>
      <c r="D112" s="1"/>
      <c r="E112" s="1"/>
      <c r="F112" s="10">
        <f>F113+F114+F115</f>
        <v>8048.8732431197614</v>
      </c>
      <c r="G112" s="9" t="s">
        <v>2</v>
      </c>
      <c r="K112" s="8"/>
    </row>
    <row r="113" spans="1:11" ht="14.25" x14ac:dyDescent="0.2">
      <c r="A113" s="7" t="s">
        <v>24</v>
      </c>
      <c r="B113" s="7"/>
      <c r="C113" s="7"/>
      <c r="D113" s="7"/>
      <c r="E113" s="7"/>
      <c r="F113" s="6">
        <v>5234.93</v>
      </c>
      <c r="G113" t="s">
        <v>2</v>
      </c>
      <c r="K113" s="8"/>
    </row>
    <row r="114" spans="1:11" ht="14.25" x14ac:dyDescent="0.2">
      <c r="A114" s="7" t="s">
        <v>23</v>
      </c>
      <c r="B114" s="7"/>
      <c r="C114" s="7"/>
      <c r="D114" s="7"/>
      <c r="E114" s="7"/>
      <c r="F114" s="6">
        <v>1580.95</v>
      </c>
      <c r="G114" t="s">
        <v>2</v>
      </c>
      <c r="K114" s="8"/>
    </row>
    <row r="115" spans="1:11" ht="14.25" x14ac:dyDescent="0.2">
      <c r="A115" s="7" t="s">
        <v>22</v>
      </c>
      <c r="B115" s="7"/>
      <c r="C115" s="7"/>
      <c r="D115" s="7"/>
      <c r="E115" s="7"/>
      <c r="F115" s="6">
        <f>(356.25+85.5+480.35+1699.75+642+13.3+324.2+553.5+137.5+120+2820+1396+320+1100+1100+106+426.6+280+60+312.5)/36114.3*3610.4</f>
        <v>1232.9932431197612</v>
      </c>
      <c r="G115" t="s">
        <v>2</v>
      </c>
      <c r="K115" s="8"/>
    </row>
    <row r="116" spans="1:11" ht="14.25" x14ac:dyDescent="0.2">
      <c r="A116" s="12" t="s">
        <v>21</v>
      </c>
      <c r="B116" s="7"/>
      <c r="C116" s="7"/>
      <c r="D116" s="7"/>
      <c r="E116" s="7"/>
      <c r="F116" s="6"/>
    </row>
    <row r="117" spans="1:11" ht="14.25" x14ac:dyDescent="0.2">
      <c r="A117" s="12" t="s">
        <v>20</v>
      </c>
      <c r="B117" s="7"/>
      <c r="C117" s="7"/>
      <c r="D117" s="7"/>
      <c r="E117" s="7"/>
      <c r="F117" s="6"/>
    </row>
    <row r="118" spans="1:11" ht="15.75" x14ac:dyDescent="0.25">
      <c r="A118" s="12" t="s">
        <v>19</v>
      </c>
      <c r="B118" s="7"/>
      <c r="C118" s="7"/>
      <c r="D118" s="7"/>
      <c r="E118" s="7"/>
      <c r="F118" s="6"/>
      <c r="I118" s="3"/>
      <c r="J118" s="3"/>
    </row>
    <row r="119" spans="1:11" ht="14.25" x14ac:dyDescent="0.2">
      <c r="A119" s="12" t="s">
        <v>18</v>
      </c>
      <c r="B119" s="7"/>
      <c r="C119" s="7"/>
      <c r="D119" s="7"/>
      <c r="E119" s="7"/>
      <c r="F119" s="6"/>
    </row>
    <row r="120" spans="1:11" ht="14.25" x14ac:dyDescent="0.2">
      <c r="A120" s="12" t="s">
        <v>17</v>
      </c>
      <c r="B120" s="7"/>
      <c r="C120" s="7"/>
      <c r="D120" s="7"/>
      <c r="E120" s="7"/>
      <c r="F120" s="6"/>
    </row>
    <row r="121" spans="1:11" ht="15" x14ac:dyDescent="0.25">
      <c r="A121" s="1" t="s">
        <v>16</v>
      </c>
      <c r="B121" s="1"/>
      <c r="C121" s="1"/>
      <c r="D121" s="1"/>
      <c r="E121" s="1"/>
      <c r="F121" s="10">
        <f>(3000+6180)/36114.3*3629.4</f>
        <v>922.56784708550356</v>
      </c>
      <c r="G121" s="9" t="s">
        <v>2</v>
      </c>
    </row>
    <row r="122" spans="1:11" ht="14.25" x14ac:dyDescent="0.2">
      <c r="A122" s="8"/>
      <c r="B122" s="7"/>
      <c r="C122" s="7"/>
      <c r="D122" s="7"/>
      <c r="E122" s="7"/>
      <c r="F122" s="6"/>
    </row>
    <row r="123" spans="1:11" ht="15" x14ac:dyDescent="0.25">
      <c r="A123" s="11" t="s">
        <v>15</v>
      </c>
      <c r="B123" s="7"/>
      <c r="C123" s="7"/>
      <c r="D123" s="7"/>
      <c r="E123" s="7"/>
      <c r="F123" s="10">
        <f>F125+F126+F127+F128</f>
        <v>103820.31</v>
      </c>
      <c r="G123" s="9" t="s">
        <v>2</v>
      </c>
    </row>
    <row r="124" spans="1:11" ht="14.25" x14ac:dyDescent="0.2">
      <c r="A124" s="7" t="s">
        <v>14</v>
      </c>
      <c r="B124" s="7"/>
      <c r="C124" s="7"/>
      <c r="D124" s="7"/>
      <c r="E124" s="7"/>
      <c r="F124" s="6"/>
    </row>
    <row r="125" spans="1:11" ht="14.25" customHeight="1" x14ac:dyDescent="0.2">
      <c r="A125" s="32" t="s">
        <v>13</v>
      </c>
      <c r="B125" s="32"/>
      <c r="C125" s="32"/>
      <c r="D125" s="32"/>
      <c r="E125" s="32"/>
      <c r="F125" s="6">
        <v>68455.710000000006</v>
      </c>
      <c r="G125" s="8" t="s">
        <v>2</v>
      </c>
    </row>
    <row r="126" spans="1:11" ht="14.25" x14ac:dyDescent="0.2">
      <c r="A126" s="7" t="s">
        <v>12</v>
      </c>
      <c r="B126" s="7"/>
      <c r="C126" s="7"/>
      <c r="D126" s="7"/>
      <c r="E126" s="7"/>
      <c r="F126" s="6">
        <v>20673.62</v>
      </c>
      <c r="G126" s="8" t="s">
        <v>2</v>
      </c>
    </row>
    <row r="127" spans="1:11" ht="14.25" x14ac:dyDescent="0.2">
      <c r="A127" s="7" t="s">
        <v>11</v>
      </c>
      <c r="B127" s="7"/>
      <c r="C127" s="7"/>
      <c r="D127" s="7"/>
      <c r="E127" s="7"/>
      <c r="F127" s="6">
        <f>F46</f>
        <v>8632.9800000000014</v>
      </c>
      <c r="G127" s="8" t="s">
        <v>2</v>
      </c>
    </row>
    <row r="128" spans="1:11" ht="14.25" x14ac:dyDescent="0.2">
      <c r="A128" s="7" t="s">
        <v>10</v>
      </c>
      <c r="B128" s="7"/>
      <c r="C128" s="7"/>
      <c r="D128" s="7"/>
      <c r="E128" s="7"/>
      <c r="F128" s="6">
        <f>912.19+731.79+974.72+389.97+3049.33</f>
        <v>6058</v>
      </c>
      <c r="G128" s="8" t="s">
        <v>2</v>
      </c>
    </row>
    <row r="129" spans="1:7" ht="14.25" x14ac:dyDescent="0.2">
      <c r="A129" s="8" t="s">
        <v>9</v>
      </c>
      <c r="B129" s="7"/>
      <c r="C129" s="7"/>
      <c r="D129" s="7"/>
      <c r="E129" s="7"/>
      <c r="F129" s="6"/>
    </row>
    <row r="130" spans="1:7" ht="14.25" x14ac:dyDescent="0.2">
      <c r="A130" s="8" t="s">
        <v>8</v>
      </c>
      <c r="B130" s="7"/>
      <c r="C130" s="7"/>
      <c r="D130" s="7"/>
      <c r="E130" s="7"/>
      <c r="F130" s="6"/>
    </row>
    <row r="131" spans="1:7" ht="14.25" x14ac:dyDescent="0.2">
      <c r="A131" s="8" t="s">
        <v>7</v>
      </c>
      <c r="B131" s="7"/>
      <c r="C131" s="7"/>
      <c r="D131" s="7"/>
      <c r="E131" s="7"/>
      <c r="F131" s="6"/>
    </row>
    <row r="132" spans="1:7" ht="14.25" x14ac:dyDescent="0.2">
      <c r="A132" s="8" t="s">
        <v>6</v>
      </c>
      <c r="B132" s="7"/>
      <c r="C132" s="7"/>
      <c r="D132" s="7"/>
      <c r="E132" s="7"/>
      <c r="F132" s="6"/>
    </row>
    <row r="133" spans="1:7" ht="14.25" x14ac:dyDescent="0.2">
      <c r="A133" s="8" t="s">
        <v>5</v>
      </c>
      <c r="B133" s="7"/>
      <c r="C133" s="7"/>
      <c r="D133" s="7"/>
      <c r="E133" s="7"/>
      <c r="F133" s="6"/>
    </row>
    <row r="134" spans="1:7" ht="14.25" x14ac:dyDescent="0.2">
      <c r="A134" s="8" t="s">
        <v>4</v>
      </c>
      <c r="B134" s="7"/>
      <c r="C134" s="7"/>
      <c r="D134" s="7"/>
      <c r="E134" s="7"/>
      <c r="F134" s="6"/>
    </row>
    <row r="135" spans="1:7" ht="14.25" x14ac:dyDescent="0.2">
      <c r="A135" s="8"/>
      <c r="B135" s="7"/>
      <c r="C135" s="7"/>
      <c r="D135" s="7"/>
      <c r="E135" s="7"/>
      <c r="F135" s="6"/>
    </row>
    <row r="136" spans="1:7" ht="15.75" x14ac:dyDescent="0.25">
      <c r="B136" s="5" t="s">
        <v>3</v>
      </c>
      <c r="C136" s="5"/>
      <c r="D136" s="5"/>
      <c r="E136" s="5"/>
      <c r="F136" s="4">
        <f>F123+F50</f>
        <v>318249.97799168201</v>
      </c>
      <c r="G136" s="3" t="s">
        <v>2</v>
      </c>
    </row>
    <row r="137" spans="1:7" ht="15.75" x14ac:dyDescent="0.25">
      <c r="B137" s="3"/>
      <c r="C137" s="3"/>
      <c r="D137" s="3"/>
      <c r="E137" s="3"/>
      <c r="F137" s="2"/>
    </row>
    <row r="138" spans="1:7" ht="15" x14ac:dyDescent="0.25">
      <c r="A138" s="1"/>
      <c r="F138" s="1"/>
      <c r="G138" s="1" t="s">
        <v>1</v>
      </c>
    </row>
    <row r="139" spans="1:7" ht="15" x14ac:dyDescent="0.25">
      <c r="A139" s="1"/>
      <c r="F139" s="1"/>
      <c r="G139" s="1" t="s">
        <v>0</v>
      </c>
    </row>
  </sheetData>
  <mergeCells count="8">
    <mergeCell ref="A67:E67"/>
    <mergeCell ref="A125:E125"/>
    <mergeCell ref="A1:I1"/>
    <mergeCell ref="A3:I3"/>
    <mergeCell ref="A4:I4"/>
    <mergeCell ref="A5:I5"/>
    <mergeCell ref="A6:I6"/>
    <mergeCell ref="A66:E66"/>
  </mergeCells>
  <pageMargins left="0.15748031496062992" right="0.15748031496062992" top="0.59055118110236227" bottom="0.6692913385826772" header="0.15748031496062992" footer="0.15748031496062992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39"/>
  <sheetViews>
    <sheetView tabSelected="1" workbookViewId="0">
      <selection activeCell="J27" sqref="J27"/>
    </sheetView>
  </sheetViews>
  <sheetFormatPr defaultRowHeight="12.75" x14ac:dyDescent="0.2"/>
  <cols>
    <col min="1" max="1" width="3.5703125" customWidth="1"/>
    <col min="3" max="3" width="11" customWidth="1"/>
    <col min="5" max="5" width="23" customWidth="1"/>
    <col min="6" max="6" width="15.42578125" bestFit="1" customWidth="1"/>
    <col min="7" max="7" width="9.5703125" bestFit="1" customWidth="1"/>
    <col min="9" max="9" width="8" customWidth="1"/>
    <col min="10" max="10" width="12" customWidth="1"/>
    <col min="11" max="11" width="9.5703125" bestFit="1" customWidth="1"/>
    <col min="12" max="12" width="9.42578125" customWidth="1"/>
    <col min="13" max="13" width="9.140625" customWidth="1"/>
    <col min="14" max="14" width="10" customWidth="1"/>
    <col min="15" max="15" width="7.7109375" customWidth="1"/>
    <col min="16" max="16" width="10.140625" customWidth="1"/>
  </cols>
  <sheetData>
    <row r="1" spans="1:16" ht="15.75" x14ac:dyDescent="0.25">
      <c r="A1" s="33" t="s">
        <v>104</v>
      </c>
      <c r="B1" s="33"/>
      <c r="C1" s="33"/>
      <c r="D1" s="33"/>
      <c r="E1" s="33"/>
      <c r="F1" s="33"/>
      <c r="G1" s="33"/>
      <c r="H1" s="33"/>
      <c r="I1" s="33"/>
    </row>
    <row r="2" spans="1:16" ht="15.75" x14ac:dyDescent="0.25">
      <c r="A2" s="31"/>
      <c r="B2" s="31"/>
      <c r="C2" s="31"/>
      <c r="D2" s="31"/>
      <c r="E2" s="31"/>
      <c r="F2" s="31"/>
      <c r="G2" s="31"/>
      <c r="H2" s="31"/>
      <c r="I2" s="31"/>
    </row>
    <row r="3" spans="1:16" ht="15.75" x14ac:dyDescent="0.25">
      <c r="A3" s="33" t="s">
        <v>103</v>
      </c>
      <c r="B3" s="33"/>
      <c r="C3" s="33"/>
      <c r="D3" s="33"/>
      <c r="E3" s="33"/>
      <c r="F3" s="33"/>
      <c r="G3" s="33"/>
      <c r="H3" s="33"/>
      <c r="I3" s="33"/>
    </row>
    <row r="4" spans="1:16" ht="15.75" x14ac:dyDescent="0.25">
      <c r="A4" s="33" t="s">
        <v>102</v>
      </c>
      <c r="B4" s="33"/>
      <c r="C4" s="33"/>
      <c r="D4" s="33"/>
      <c r="E4" s="33"/>
      <c r="F4" s="33"/>
      <c r="G4" s="33"/>
      <c r="H4" s="33"/>
      <c r="I4" s="33"/>
    </row>
    <row r="5" spans="1:16" ht="15.75" x14ac:dyDescent="0.25">
      <c r="A5" s="33" t="s">
        <v>101</v>
      </c>
      <c r="B5" s="33"/>
      <c r="C5" s="33"/>
      <c r="D5" s="33"/>
      <c r="E5" s="33"/>
      <c r="F5" s="33"/>
      <c r="G5" s="33"/>
      <c r="H5" s="33"/>
      <c r="I5" s="33"/>
      <c r="J5" s="30"/>
    </row>
    <row r="6" spans="1:16" ht="15.75" x14ac:dyDescent="0.25">
      <c r="A6" s="33" t="s">
        <v>100</v>
      </c>
      <c r="B6" s="33"/>
      <c r="C6" s="33"/>
      <c r="D6" s="33"/>
      <c r="E6" s="33"/>
      <c r="F6" s="33"/>
      <c r="G6" s="33"/>
      <c r="H6" s="33"/>
      <c r="I6" s="33"/>
    </row>
    <row r="7" spans="1:16" x14ac:dyDescent="0.2">
      <c r="J7" s="29"/>
    </row>
    <row r="8" spans="1:16" ht="15.75" customHeight="1" x14ac:dyDescent="0.25">
      <c r="A8" s="20" t="s">
        <v>119</v>
      </c>
      <c r="B8" s="20"/>
      <c r="C8" s="16"/>
      <c r="D8" s="16"/>
      <c r="E8" s="16"/>
      <c r="F8" s="16"/>
      <c r="G8" s="16"/>
      <c r="H8" s="16"/>
      <c r="I8" s="16"/>
      <c r="J8" s="28"/>
      <c r="K8" s="28"/>
      <c r="L8" s="28"/>
      <c r="M8" s="28"/>
      <c r="N8" s="28"/>
      <c r="O8" s="28"/>
      <c r="P8" s="28"/>
    </row>
    <row r="9" spans="1:16" ht="15" x14ac:dyDescent="0.25">
      <c r="A9" s="20" t="s">
        <v>98</v>
      </c>
      <c r="B9" s="20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ht="15" x14ac:dyDescent="0.25">
      <c r="A10" s="20" t="s">
        <v>113</v>
      </c>
      <c r="B10" s="20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ht="15" x14ac:dyDescent="0.25">
      <c r="A11" s="20" t="s">
        <v>96</v>
      </c>
      <c r="B11" s="20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ht="15" x14ac:dyDescent="0.25">
      <c r="A12" s="20"/>
      <c r="B12" s="20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ht="15" x14ac:dyDescent="0.25">
      <c r="A13" s="20"/>
      <c r="B13" s="20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ht="15.75" x14ac:dyDescent="0.25">
      <c r="A14" s="22" t="s">
        <v>92</v>
      </c>
      <c r="B14" s="20"/>
      <c r="C14" s="16"/>
      <c r="D14" s="16"/>
      <c r="E14" s="16"/>
      <c r="F14" s="21">
        <f>3338.7*16.6*6</f>
        <v>332534.52</v>
      </c>
      <c r="G14" s="20" t="s">
        <v>2</v>
      </c>
      <c r="H14" s="16"/>
      <c r="I14" s="16"/>
      <c r="J14" s="16"/>
      <c r="K14" s="16"/>
      <c r="L14" s="16"/>
      <c r="M14" s="16"/>
      <c r="N14" s="16"/>
      <c r="O14" s="16"/>
      <c r="P14" s="16"/>
    </row>
    <row r="15" spans="1:16" ht="15.75" x14ac:dyDescent="0.25">
      <c r="A15" s="22" t="s">
        <v>91</v>
      </c>
      <c r="B15" s="20"/>
      <c r="C15" s="16"/>
      <c r="D15" s="16"/>
      <c r="E15" s="16"/>
      <c r="F15" s="21">
        <v>12452.95</v>
      </c>
      <c r="G15" s="20" t="s">
        <v>2</v>
      </c>
      <c r="H15" s="16"/>
      <c r="I15" s="16"/>
      <c r="J15" s="16"/>
      <c r="K15" s="16"/>
      <c r="L15" s="16"/>
      <c r="M15" s="16"/>
      <c r="N15" s="16"/>
      <c r="O15" s="16"/>
      <c r="P15" s="16"/>
    </row>
    <row r="16" spans="1:16" ht="15.75" x14ac:dyDescent="0.25">
      <c r="A16" s="22" t="s">
        <v>90</v>
      </c>
      <c r="B16" s="20"/>
      <c r="C16" s="16"/>
      <c r="D16" s="16"/>
      <c r="E16" s="16"/>
      <c r="F16" s="21">
        <v>43234.36</v>
      </c>
      <c r="G16" s="20" t="s">
        <v>2</v>
      </c>
      <c r="H16" s="16"/>
      <c r="I16" s="16"/>
      <c r="J16" s="16"/>
      <c r="K16" s="16"/>
      <c r="L16" s="16"/>
      <c r="M16" s="16"/>
      <c r="N16" s="16"/>
      <c r="O16" s="16"/>
      <c r="P16" s="16"/>
    </row>
    <row r="17" spans="1:16" ht="15.75" x14ac:dyDescent="0.25">
      <c r="A17" s="22" t="s">
        <v>89</v>
      </c>
      <c r="B17" s="20"/>
      <c r="C17" s="16"/>
      <c r="D17" s="16"/>
      <c r="E17" s="16"/>
      <c r="F17" s="21">
        <f>F14+F15+F16</f>
        <v>388221.83</v>
      </c>
      <c r="G17" s="20" t="s">
        <v>2</v>
      </c>
      <c r="H17" s="16"/>
      <c r="I17" s="16"/>
      <c r="J17" s="16"/>
      <c r="K17" s="16"/>
      <c r="L17" s="16"/>
      <c r="M17" s="16"/>
      <c r="N17" s="16"/>
      <c r="O17" s="16"/>
      <c r="P17" s="16"/>
    </row>
    <row r="18" spans="1:16" ht="15.75" x14ac:dyDescent="0.25">
      <c r="A18" s="22"/>
      <c r="B18" s="20"/>
      <c r="C18" s="16"/>
      <c r="D18" s="16"/>
      <c r="E18" s="16"/>
      <c r="F18" s="21"/>
      <c r="G18" s="20"/>
      <c r="H18" s="16"/>
      <c r="I18" s="16"/>
      <c r="J18" s="16"/>
      <c r="K18" s="17"/>
      <c r="L18" s="16"/>
      <c r="M18" s="16"/>
      <c r="N18" s="16"/>
      <c r="O18" s="16"/>
      <c r="P18" s="16"/>
    </row>
    <row r="19" spans="1:16" ht="15.75" x14ac:dyDescent="0.25">
      <c r="A19" s="22" t="s">
        <v>88</v>
      </c>
      <c r="B19" s="20"/>
      <c r="C19" s="16"/>
      <c r="D19" s="16"/>
      <c r="E19" s="16"/>
      <c r="F19" s="21">
        <f>F14*F24</f>
        <v>264065.66233200004</v>
      </c>
      <c r="G19" s="20" t="s">
        <v>2</v>
      </c>
      <c r="H19" s="16"/>
      <c r="I19" s="17"/>
      <c r="J19" s="16"/>
      <c r="K19" s="16"/>
      <c r="L19" s="16"/>
      <c r="M19" s="16"/>
      <c r="N19" s="16"/>
      <c r="O19" s="26"/>
      <c r="P19" s="16"/>
    </row>
    <row r="20" spans="1:16" ht="15.75" x14ac:dyDescent="0.25">
      <c r="A20" s="22" t="s">
        <v>87</v>
      </c>
      <c r="B20" s="20"/>
      <c r="C20" s="16"/>
      <c r="D20" s="16"/>
      <c r="E20" s="16"/>
      <c r="F20" s="21">
        <f>F15*F24</f>
        <v>9888.8875950000001</v>
      </c>
      <c r="G20" s="20" t="s">
        <v>2</v>
      </c>
      <c r="H20" s="16"/>
      <c r="I20" s="17"/>
      <c r="J20" s="16"/>
      <c r="K20" s="16"/>
      <c r="L20" s="16"/>
      <c r="M20" s="16"/>
      <c r="N20" s="16"/>
      <c r="O20" s="26"/>
      <c r="P20" s="16"/>
    </row>
    <row r="21" spans="1:16" ht="15.75" x14ac:dyDescent="0.25">
      <c r="A21" s="22" t="s">
        <v>108</v>
      </c>
      <c r="B21" s="20"/>
      <c r="C21" s="16"/>
      <c r="D21" s="16"/>
      <c r="E21" s="16"/>
      <c r="F21" s="21">
        <f>F16*F24</f>
        <v>34332.405276000005</v>
      </c>
      <c r="G21" s="20" t="s">
        <v>2</v>
      </c>
      <c r="H21" s="16"/>
      <c r="I21" s="17"/>
      <c r="J21" s="16"/>
      <c r="K21" s="16"/>
      <c r="L21" s="16"/>
      <c r="M21" s="16"/>
      <c r="N21" s="16"/>
      <c r="O21" s="26"/>
      <c r="P21" s="16"/>
    </row>
    <row r="22" spans="1:16" ht="15.75" x14ac:dyDescent="0.25">
      <c r="A22" s="22" t="s">
        <v>109</v>
      </c>
      <c r="B22" s="20"/>
      <c r="C22" s="16"/>
      <c r="D22" s="16"/>
      <c r="E22" s="16"/>
      <c r="F22" s="21">
        <f>F19+F20+F21</f>
        <v>308286.95520299999</v>
      </c>
      <c r="G22" s="20" t="s">
        <v>2</v>
      </c>
      <c r="H22" s="16"/>
      <c r="I22" s="17"/>
      <c r="J22" s="16"/>
      <c r="K22" s="16"/>
      <c r="L22" s="16"/>
      <c r="M22" s="16"/>
      <c r="N22" s="16"/>
      <c r="O22" s="26"/>
      <c r="P22" s="16"/>
    </row>
    <row r="23" spans="1:16" ht="15.75" x14ac:dyDescent="0.25">
      <c r="A23" s="22"/>
      <c r="B23" s="20"/>
      <c r="C23" s="16"/>
      <c r="D23" s="16"/>
      <c r="E23" s="16"/>
      <c r="F23" s="21"/>
      <c r="G23" s="20"/>
      <c r="H23" s="16"/>
      <c r="I23" s="17"/>
      <c r="J23" s="16"/>
      <c r="K23" s="16"/>
      <c r="L23" s="16"/>
      <c r="M23" s="16"/>
      <c r="N23" s="16"/>
      <c r="O23" s="26"/>
      <c r="P23" s="16"/>
    </row>
    <row r="24" spans="1:16" ht="15.75" x14ac:dyDescent="0.25">
      <c r="A24" s="22" t="s">
        <v>85</v>
      </c>
      <c r="B24" s="20"/>
      <c r="C24" s="16"/>
      <c r="D24" s="16"/>
      <c r="E24" s="16"/>
      <c r="F24" s="25">
        <v>0.79410000000000003</v>
      </c>
      <c r="G24" s="20"/>
      <c r="H24" s="16"/>
      <c r="I24" s="16"/>
      <c r="J24" s="19"/>
      <c r="K24" s="16"/>
      <c r="L24" s="19"/>
      <c r="M24" s="19"/>
      <c r="N24" s="18"/>
      <c r="O24" s="17"/>
      <c r="P24" s="16"/>
    </row>
    <row r="25" spans="1:16" ht="15.75" x14ac:dyDescent="0.25">
      <c r="A25" s="22"/>
      <c r="B25" s="20"/>
      <c r="C25" s="16"/>
      <c r="D25" s="16"/>
      <c r="E25" s="16"/>
      <c r="F25" s="25"/>
      <c r="G25" s="20"/>
      <c r="H25" s="16"/>
      <c r="I25" s="16"/>
      <c r="J25" s="19"/>
      <c r="K25" s="16"/>
      <c r="L25" s="19"/>
      <c r="M25" s="19"/>
      <c r="N25" s="18"/>
      <c r="O25" s="17"/>
      <c r="P25" s="16"/>
    </row>
    <row r="26" spans="1:16" ht="15.75" x14ac:dyDescent="0.25">
      <c r="A26" s="22" t="s">
        <v>110</v>
      </c>
      <c r="B26" s="20"/>
      <c r="C26" s="16"/>
      <c r="D26" s="16"/>
      <c r="E26" s="16"/>
      <c r="F26" s="21">
        <f>F136</f>
        <v>309801.73097922426</v>
      </c>
      <c r="G26" s="20" t="s">
        <v>2</v>
      </c>
      <c r="H26" s="16"/>
      <c r="I26" s="16"/>
      <c r="J26" s="19"/>
      <c r="K26" s="16"/>
      <c r="L26" s="19"/>
      <c r="M26" s="19"/>
      <c r="N26" s="18"/>
      <c r="O26" s="17"/>
      <c r="P26" s="16"/>
    </row>
    <row r="27" spans="1:16" ht="15.75" x14ac:dyDescent="0.25">
      <c r="A27" s="22"/>
      <c r="B27" s="20"/>
      <c r="C27" s="16"/>
      <c r="D27" s="16"/>
      <c r="E27" s="16"/>
      <c r="F27" s="21"/>
      <c r="G27" s="20"/>
      <c r="H27" s="16"/>
      <c r="I27" s="16"/>
      <c r="J27" s="19"/>
      <c r="K27" s="16"/>
      <c r="L27" s="19"/>
      <c r="M27" s="19"/>
      <c r="N27" s="18"/>
      <c r="O27" s="17"/>
      <c r="P27" s="16"/>
    </row>
    <row r="28" spans="1:16" ht="15.75" x14ac:dyDescent="0.25">
      <c r="A28" s="22" t="s">
        <v>83</v>
      </c>
      <c r="B28" s="20"/>
      <c r="C28" s="16"/>
      <c r="D28" s="16"/>
      <c r="E28" s="16"/>
      <c r="F28" s="21">
        <f>F17-F22</f>
        <v>79934.874797000026</v>
      </c>
      <c r="G28" s="20" t="s">
        <v>2</v>
      </c>
      <c r="H28" s="16"/>
      <c r="I28" s="16"/>
      <c r="J28" s="19"/>
      <c r="K28" s="16"/>
      <c r="L28" s="19"/>
      <c r="M28" s="19"/>
      <c r="N28" s="18"/>
      <c r="O28" s="17"/>
      <c r="P28" s="16"/>
    </row>
    <row r="29" spans="1:16" ht="15.75" x14ac:dyDescent="0.25">
      <c r="A29" s="22" t="s">
        <v>82</v>
      </c>
      <c r="B29" s="20"/>
      <c r="C29" s="16"/>
      <c r="D29" s="16"/>
      <c r="E29" s="16"/>
      <c r="F29" s="21"/>
      <c r="G29" s="20"/>
      <c r="H29" s="16"/>
      <c r="I29" s="16"/>
      <c r="J29" s="19"/>
      <c r="K29" s="16"/>
      <c r="L29" s="19"/>
      <c r="M29" s="19"/>
      <c r="N29" s="18"/>
      <c r="O29" s="17"/>
      <c r="P29" s="16"/>
    </row>
    <row r="30" spans="1:16" ht="15.75" x14ac:dyDescent="0.25">
      <c r="A30" s="22" t="s">
        <v>81</v>
      </c>
      <c r="B30" s="20"/>
      <c r="C30" s="16"/>
      <c r="D30" s="16"/>
      <c r="E30" s="16"/>
      <c r="F30" s="21"/>
      <c r="G30" s="20" t="s">
        <v>2</v>
      </c>
      <c r="H30" s="16"/>
      <c r="I30" s="16"/>
      <c r="J30" s="19"/>
      <c r="K30" s="16"/>
      <c r="L30" s="19"/>
      <c r="M30" s="19"/>
      <c r="N30" s="18"/>
      <c r="O30" s="17"/>
      <c r="P30" s="16"/>
    </row>
    <row r="31" spans="1:16" ht="15.75" x14ac:dyDescent="0.25">
      <c r="A31" s="22"/>
      <c r="B31" s="20"/>
      <c r="C31" s="16"/>
      <c r="D31" s="16"/>
      <c r="E31" s="16"/>
      <c r="F31" s="21"/>
      <c r="G31" s="20"/>
      <c r="H31" s="16"/>
      <c r="I31" s="16"/>
      <c r="J31" s="19"/>
      <c r="K31" s="16"/>
      <c r="L31" s="19"/>
      <c r="M31" s="19"/>
      <c r="N31" s="18"/>
      <c r="O31" s="17"/>
      <c r="P31" s="16"/>
    </row>
    <row r="32" spans="1:16" ht="15.75" x14ac:dyDescent="0.25">
      <c r="A32" s="24" t="s">
        <v>80</v>
      </c>
      <c r="B32" s="20"/>
      <c r="C32" s="16"/>
      <c r="D32" s="16"/>
      <c r="E32" s="16"/>
      <c r="F32" s="21"/>
      <c r="G32" s="20"/>
      <c r="H32" s="16"/>
      <c r="I32" s="16"/>
      <c r="J32" s="19"/>
      <c r="K32" s="16"/>
      <c r="L32" s="19"/>
      <c r="M32" s="19"/>
      <c r="N32" s="18"/>
      <c r="O32" s="17"/>
      <c r="P32" s="16"/>
    </row>
    <row r="33" spans="1:16" ht="7.5" customHeight="1" x14ac:dyDescent="0.25">
      <c r="A33" s="24"/>
      <c r="B33" s="20"/>
      <c r="C33" s="16"/>
      <c r="D33" s="16"/>
      <c r="E33" s="16"/>
      <c r="F33" s="21"/>
      <c r="G33" s="20"/>
      <c r="H33" s="16"/>
      <c r="I33" s="16"/>
      <c r="J33" s="19"/>
      <c r="K33" s="16"/>
      <c r="L33" s="19"/>
      <c r="M33" s="19"/>
      <c r="N33" s="18"/>
      <c r="O33" s="17"/>
      <c r="P33" s="16"/>
    </row>
    <row r="34" spans="1:16" ht="15.75" x14ac:dyDescent="0.25">
      <c r="A34" s="23" t="s">
        <v>79</v>
      </c>
      <c r="B34" s="20"/>
      <c r="C34" s="16"/>
      <c r="D34" s="16"/>
      <c r="E34" s="16"/>
      <c r="F34" s="21"/>
      <c r="G34" s="20"/>
      <c r="H34" s="16"/>
      <c r="I34" s="16"/>
      <c r="J34" s="19"/>
      <c r="K34" s="16"/>
      <c r="L34" s="19"/>
      <c r="M34" s="19"/>
      <c r="N34" s="18"/>
      <c r="O34" s="17"/>
      <c r="P34" s="16"/>
    </row>
    <row r="35" spans="1:16" ht="10.5" customHeight="1" x14ac:dyDescent="0.25">
      <c r="A35" s="22"/>
      <c r="B35" s="20"/>
      <c r="C35" s="16"/>
      <c r="D35" s="16"/>
      <c r="E35" s="16"/>
      <c r="F35" s="21"/>
      <c r="G35" s="20"/>
      <c r="H35" s="16"/>
      <c r="I35" s="16"/>
      <c r="J35" s="19"/>
      <c r="K35" s="16"/>
      <c r="L35" s="19"/>
      <c r="M35" s="19"/>
      <c r="N35" s="18"/>
      <c r="O35" s="17"/>
      <c r="P35" s="16"/>
    </row>
    <row r="36" spans="1:16" ht="15.75" x14ac:dyDescent="0.25">
      <c r="A36" s="22" t="s">
        <v>78</v>
      </c>
      <c r="B36" s="20"/>
      <c r="C36" s="16"/>
      <c r="D36" s="16"/>
      <c r="E36" s="16"/>
      <c r="F36" s="21">
        <f>F37+235</f>
        <v>4413.8422818791951</v>
      </c>
      <c r="G36" s="20" t="s">
        <v>75</v>
      </c>
      <c r="H36" s="16"/>
      <c r="I36" s="16"/>
      <c r="J36" s="19"/>
      <c r="K36" s="16"/>
      <c r="L36" s="19"/>
      <c r="M36" s="19"/>
      <c r="N36" s="18"/>
      <c r="O36" s="17"/>
      <c r="P36" s="16"/>
    </row>
    <row r="37" spans="1:16" ht="15.75" x14ac:dyDescent="0.25">
      <c r="A37" s="22" t="s">
        <v>77</v>
      </c>
      <c r="B37" s="20"/>
      <c r="C37" s="16"/>
      <c r="D37" s="16"/>
      <c r="E37" s="16"/>
      <c r="F37" s="21">
        <f>F15/2.98</f>
        <v>4178.8422818791951</v>
      </c>
      <c r="G37" s="20" t="s">
        <v>75</v>
      </c>
      <c r="H37" s="16"/>
      <c r="I37" s="16"/>
      <c r="J37" s="19"/>
      <c r="K37" s="16"/>
      <c r="L37" s="19"/>
      <c r="M37" s="19"/>
      <c r="N37" s="18"/>
      <c r="O37" s="17"/>
      <c r="P37" s="16"/>
    </row>
    <row r="38" spans="1:16" ht="15.75" x14ac:dyDescent="0.25">
      <c r="A38" s="22" t="s">
        <v>76</v>
      </c>
      <c r="B38" s="20"/>
      <c r="C38" s="16"/>
      <c r="D38" s="16"/>
      <c r="E38" s="16"/>
      <c r="F38" s="21">
        <f>F36-F37</f>
        <v>235</v>
      </c>
      <c r="G38" s="20" t="s">
        <v>75</v>
      </c>
      <c r="H38" s="16"/>
      <c r="I38" s="16"/>
      <c r="J38" s="19"/>
      <c r="K38" s="16"/>
      <c r="L38" s="19"/>
      <c r="M38" s="19"/>
      <c r="N38" s="18"/>
      <c r="O38" s="17"/>
      <c r="P38" s="16"/>
    </row>
    <row r="39" spans="1:16" ht="15.75" x14ac:dyDescent="0.25">
      <c r="A39" s="22"/>
      <c r="B39" s="20"/>
      <c r="C39" s="16"/>
      <c r="D39" s="16"/>
      <c r="E39" s="16"/>
      <c r="F39" s="21"/>
      <c r="G39" s="20"/>
      <c r="H39" s="16"/>
      <c r="I39" s="16"/>
      <c r="J39" s="19"/>
      <c r="K39" s="16"/>
      <c r="L39" s="19"/>
      <c r="M39" s="19"/>
      <c r="N39" s="18"/>
      <c r="O39" s="17"/>
      <c r="P39" s="16"/>
    </row>
    <row r="40" spans="1:16" ht="15.75" x14ac:dyDescent="0.25">
      <c r="A40" s="22" t="s">
        <v>74</v>
      </c>
      <c r="B40" s="20"/>
      <c r="C40" s="16"/>
      <c r="D40" s="16"/>
      <c r="E40" s="16"/>
      <c r="F40" s="21">
        <f>F36*2.98</f>
        <v>13153.250000000002</v>
      </c>
      <c r="G40" s="20" t="s">
        <v>2</v>
      </c>
      <c r="H40" s="16"/>
      <c r="I40" s="16"/>
      <c r="J40" s="19"/>
      <c r="K40" s="16"/>
      <c r="L40" s="19"/>
      <c r="M40" s="19"/>
      <c r="N40" s="18"/>
      <c r="O40" s="17"/>
      <c r="P40" s="16"/>
    </row>
    <row r="41" spans="1:16" ht="15.75" x14ac:dyDescent="0.25">
      <c r="A41" s="22" t="s">
        <v>73</v>
      </c>
      <c r="B41" s="20"/>
      <c r="C41" s="16"/>
      <c r="D41" s="16"/>
      <c r="E41" s="16"/>
      <c r="F41" s="21"/>
      <c r="G41" s="20"/>
      <c r="H41" s="16"/>
      <c r="I41" s="16"/>
      <c r="J41" s="19"/>
      <c r="K41" s="16"/>
      <c r="L41" s="19"/>
      <c r="M41" s="19"/>
      <c r="N41" s="18"/>
      <c r="O41" s="17"/>
      <c r="P41" s="16"/>
    </row>
    <row r="42" spans="1:16" ht="15.75" x14ac:dyDescent="0.25">
      <c r="A42" s="22" t="s">
        <v>72</v>
      </c>
      <c r="B42" s="20"/>
      <c r="C42" s="16"/>
      <c r="D42" s="16"/>
      <c r="E42" s="16"/>
      <c r="F42" s="21">
        <f>F15</f>
        <v>12452.95</v>
      </c>
      <c r="G42" s="20" t="s">
        <v>2</v>
      </c>
      <c r="H42" s="16"/>
      <c r="I42" s="16"/>
      <c r="J42" s="19"/>
      <c r="K42" s="16"/>
      <c r="L42" s="19"/>
      <c r="M42" s="19"/>
      <c r="N42" s="18"/>
      <c r="O42" s="17"/>
      <c r="P42" s="16"/>
    </row>
    <row r="43" spans="1:16" ht="15.75" x14ac:dyDescent="0.25">
      <c r="A43" s="22" t="s">
        <v>71</v>
      </c>
      <c r="B43" s="20"/>
      <c r="C43" s="16"/>
      <c r="D43" s="16"/>
      <c r="E43" s="16"/>
      <c r="F43" s="21">
        <f>F42*F24</f>
        <v>9888.8875950000001</v>
      </c>
      <c r="G43" s="20" t="s">
        <v>2</v>
      </c>
      <c r="H43" s="16"/>
      <c r="I43" s="16"/>
      <c r="J43" s="19"/>
      <c r="K43" s="16"/>
      <c r="L43" s="19"/>
      <c r="M43" s="19"/>
      <c r="N43" s="18"/>
      <c r="O43" s="17"/>
      <c r="P43" s="16"/>
    </row>
    <row r="44" spans="1:16" ht="15.75" x14ac:dyDescent="0.25">
      <c r="A44" s="22" t="s">
        <v>70</v>
      </c>
      <c r="B44" s="20"/>
      <c r="C44" s="16"/>
      <c r="D44" s="16"/>
      <c r="E44" s="16"/>
      <c r="F44" s="21">
        <f>F42-F43</f>
        <v>2564.0624050000006</v>
      </c>
      <c r="G44" s="20" t="s">
        <v>2</v>
      </c>
      <c r="H44" s="16"/>
      <c r="I44" s="16"/>
      <c r="J44" s="19"/>
      <c r="K44" s="16"/>
      <c r="L44" s="19"/>
      <c r="M44" s="19"/>
      <c r="N44" s="18"/>
      <c r="O44" s="17"/>
      <c r="P44" s="16"/>
    </row>
    <row r="45" spans="1:16" ht="15.75" x14ac:dyDescent="0.25">
      <c r="A45" s="22"/>
      <c r="B45" s="20"/>
      <c r="C45" s="16"/>
      <c r="D45" s="16"/>
      <c r="E45" s="16"/>
      <c r="F45" s="21"/>
      <c r="G45" s="20"/>
      <c r="H45" s="16"/>
      <c r="I45" s="16"/>
      <c r="J45" s="19"/>
      <c r="K45" s="16"/>
      <c r="L45" s="19"/>
      <c r="M45" s="19"/>
      <c r="N45" s="18"/>
      <c r="O45" s="17"/>
      <c r="P45" s="16"/>
    </row>
    <row r="46" spans="1:16" ht="15.75" x14ac:dyDescent="0.25">
      <c r="A46" s="22" t="s">
        <v>69</v>
      </c>
      <c r="B46" s="20"/>
      <c r="C46" s="16"/>
      <c r="D46" s="16"/>
      <c r="E46" s="16"/>
      <c r="F46" s="21">
        <f>F38*2.98</f>
        <v>700.3</v>
      </c>
      <c r="G46" s="20" t="s">
        <v>2</v>
      </c>
      <c r="H46" s="16"/>
      <c r="I46" s="16"/>
      <c r="J46" s="19"/>
      <c r="K46" s="16"/>
      <c r="L46" s="19"/>
      <c r="M46" s="19"/>
      <c r="N46" s="18"/>
      <c r="O46" s="17"/>
      <c r="P46" s="16"/>
    </row>
    <row r="47" spans="1:16" ht="15.75" x14ac:dyDescent="0.25">
      <c r="A47" s="22"/>
      <c r="B47" s="20"/>
      <c r="C47" s="16"/>
      <c r="D47" s="16"/>
      <c r="E47" s="16"/>
      <c r="F47" s="21"/>
      <c r="G47" s="20"/>
      <c r="H47" s="16"/>
      <c r="I47" s="16"/>
      <c r="J47" s="19"/>
      <c r="K47" s="16"/>
      <c r="L47" s="19"/>
      <c r="M47" s="19"/>
      <c r="N47" s="18"/>
      <c r="O47" s="17"/>
      <c r="P47" s="16"/>
    </row>
    <row r="48" spans="1:16" ht="15" x14ac:dyDescent="0.25">
      <c r="A48" s="15" t="s">
        <v>68</v>
      </c>
      <c r="B48" s="15"/>
      <c r="C48" s="15"/>
      <c r="D48" s="15"/>
      <c r="E48" s="15"/>
      <c r="F48" s="15"/>
      <c r="G48" s="15"/>
      <c r="I48" s="15"/>
      <c r="J48" s="15"/>
    </row>
    <row r="49" spans="1:7" ht="14.25" x14ac:dyDescent="0.2">
      <c r="A49" s="7"/>
      <c r="B49" s="7"/>
      <c r="C49" s="7"/>
      <c r="D49" s="7"/>
      <c r="E49" s="7"/>
      <c r="F49" s="7"/>
    </row>
    <row r="50" spans="1:7" ht="15" x14ac:dyDescent="0.25">
      <c r="A50" s="11" t="s">
        <v>67</v>
      </c>
      <c r="B50" s="1"/>
      <c r="C50" s="1"/>
      <c r="D50" s="1"/>
      <c r="E50" s="1"/>
      <c r="F50" s="10">
        <f>F61+F66+F76+F78+F80+F82+F85+F96+F112+F121+F53+F55</f>
        <v>213827.09097922427</v>
      </c>
      <c r="G50" s="9" t="s">
        <v>2</v>
      </c>
    </row>
    <row r="51" spans="1:7" ht="15" x14ac:dyDescent="0.25">
      <c r="A51" s="11"/>
      <c r="B51" s="1"/>
      <c r="C51" s="1"/>
      <c r="D51" s="1"/>
      <c r="E51" s="1"/>
      <c r="F51" s="10"/>
      <c r="G51" s="9"/>
    </row>
    <row r="52" spans="1:7" ht="15" x14ac:dyDescent="0.25">
      <c r="A52" s="1" t="s">
        <v>106</v>
      </c>
      <c r="B52" s="1"/>
      <c r="C52" s="1"/>
      <c r="D52" s="1"/>
      <c r="E52" s="1"/>
      <c r="F52" s="10"/>
      <c r="G52" s="9"/>
    </row>
    <row r="53" spans="1:7" ht="15" x14ac:dyDescent="0.25">
      <c r="A53" s="1" t="s">
        <v>107</v>
      </c>
      <c r="B53" s="1"/>
      <c r="C53" s="1"/>
      <c r="D53" s="1"/>
      <c r="E53" s="1"/>
      <c r="F53" s="10">
        <f>16611/36114.3*3613.7</f>
        <v>1662.144100813251</v>
      </c>
      <c r="G53" s="9" t="s">
        <v>2</v>
      </c>
    </row>
    <row r="54" spans="1:7" ht="15" x14ac:dyDescent="0.25">
      <c r="A54" s="11"/>
      <c r="B54" s="1"/>
      <c r="C54" s="1"/>
      <c r="D54" s="1"/>
      <c r="E54" s="1"/>
      <c r="F54" s="10"/>
      <c r="G54" s="9"/>
    </row>
    <row r="55" spans="1:7" ht="15" x14ac:dyDescent="0.25">
      <c r="A55" s="1" t="s">
        <v>120</v>
      </c>
      <c r="B55" s="1"/>
      <c r="C55" s="1"/>
      <c r="D55" s="1"/>
      <c r="E55" s="1"/>
      <c r="F55" s="10">
        <v>1000</v>
      </c>
      <c r="G55" s="9" t="s">
        <v>2</v>
      </c>
    </row>
    <row r="56" spans="1:7" ht="15" x14ac:dyDescent="0.25">
      <c r="A56" s="1"/>
      <c r="B56" s="1"/>
      <c r="C56" s="1"/>
      <c r="D56" s="1"/>
      <c r="E56" s="1"/>
      <c r="F56" s="10"/>
      <c r="G56" s="9"/>
    </row>
    <row r="57" spans="1:7" ht="15" x14ac:dyDescent="0.25">
      <c r="A57" s="1" t="s">
        <v>123</v>
      </c>
      <c r="B57" s="1"/>
      <c r="C57" s="1"/>
      <c r="D57" s="1"/>
      <c r="E57" s="1"/>
      <c r="F57" s="10"/>
      <c r="G57" s="9"/>
    </row>
    <row r="58" spans="1:7" ht="15" x14ac:dyDescent="0.25">
      <c r="A58" s="1" t="s">
        <v>125</v>
      </c>
      <c r="B58" s="1"/>
      <c r="C58" s="1"/>
      <c r="D58" s="1"/>
      <c r="E58" s="1"/>
      <c r="F58" s="10">
        <f>(7000)/36114.3*3613.7</f>
        <v>700.4399919145601</v>
      </c>
      <c r="G58" s="9" t="s">
        <v>2</v>
      </c>
    </row>
    <row r="59" spans="1:7" ht="15" x14ac:dyDescent="0.25">
      <c r="A59" s="1"/>
      <c r="B59" s="1"/>
      <c r="C59" s="1"/>
      <c r="D59" s="1"/>
      <c r="E59" s="1"/>
      <c r="F59" s="10"/>
      <c r="G59" s="9"/>
    </row>
    <row r="60" spans="1:7" ht="15" x14ac:dyDescent="0.25">
      <c r="A60" s="1" t="s">
        <v>63</v>
      </c>
      <c r="B60" s="1"/>
      <c r="C60" s="1"/>
      <c r="D60" s="1"/>
      <c r="E60" s="1"/>
      <c r="F60" s="10"/>
      <c r="G60" s="9"/>
    </row>
    <row r="61" spans="1:7" ht="15" x14ac:dyDescent="0.25">
      <c r="A61" s="1" t="s">
        <v>62</v>
      </c>
      <c r="B61" s="1"/>
      <c r="C61" s="1"/>
      <c r="D61" s="1"/>
      <c r="E61" s="1"/>
      <c r="F61" s="10">
        <f>F62+F63+F64</f>
        <v>44181.29638616836</v>
      </c>
      <c r="G61" s="9" t="s">
        <v>2</v>
      </c>
    </row>
    <row r="62" spans="1:7" ht="14.25" x14ac:dyDescent="0.2">
      <c r="A62" s="7" t="s">
        <v>61</v>
      </c>
      <c r="B62" s="7"/>
      <c r="C62" s="7"/>
      <c r="D62" s="7"/>
      <c r="E62" s="7"/>
      <c r="F62" s="6">
        <v>32537.85</v>
      </c>
      <c r="G62" s="9" t="s">
        <v>2</v>
      </c>
    </row>
    <row r="63" spans="1:7" ht="14.25" x14ac:dyDescent="0.2">
      <c r="A63" s="7" t="s">
        <v>60</v>
      </c>
      <c r="B63" s="7"/>
      <c r="C63" s="7"/>
      <c r="D63" s="7"/>
      <c r="E63" s="7"/>
      <c r="F63" s="6">
        <v>9826.43</v>
      </c>
      <c r="G63" s="14" t="s">
        <v>2</v>
      </c>
    </row>
    <row r="64" spans="1:7" ht="14.25" x14ac:dyDescent="0.2">
      <c r="A64" s="7" t="s">
        <v>59</v>
      </c>
      <c r="B64" s="7"/>
      <c r="C64" s="7"/>
      <c r="D64" s="7"/>
      <c r="E64" s="7"/>
      <c r="F64" s="6">
        <f>(470+270+7710+110+865+1000+180+826+208+4699+90+180+528+957.75+65)/36114.3*3613.7</f>
        <v>1817.0163861683598</v>
      </c>
      <c r="G64" s="14" t="s">
        <v>2</v>
      </c>
    </row>
    <row r="65" spans="1:13" ht="14.25" x14ac:dyDescent="0.2">
      <c r="A65" s="7"/>
      <c r="B65" s="7"/>
      <c r="C65" s="7"/>
      <c r="D65" s="7"/>
      <c r="E65" s="7"/>
      <c r="F65" s="6"/>
      <c r="G65" s="9"/>
      <c r="M65" s="8"/>
    </row>
    <row r="66" spans="1:13" ht="21.75" customHeight="1" x14ac:dyDescent="0.25">
      <c r="A66" s="34" t="s">
        <v>58</v>
      </c>
      <c r="B66" s="34"/>
      <c r="C66" s="34"/>
      <c r="D66" s="34"/>
      <c r="E66" s="34"/>
      <c r="F66" s="10">
        <f>F67+F68+F69+F70+F71+F72</f>
        <v>59394.420000000006</v>
      </c>
      <c r="G66" s="9" t="s">
        <v>2</v>
      </c>
    </row>
    <row r="67" spans="1:13" ht="31.5" customHeight="1" x14ac:dyDescent="0.2">
      <c r="A67" s="35" t="s">
        <v>57</v>
      </c>
      <c r="B67" s="35"/>
      <c r="C67" s="35"/>
      <c r="D67" s="35"/>
      <c r="E67" s="35"/>
      <c r="F67" s="6">
        <f>F42</f>
        <v>12452.95</v>
      </c>
      <c r="G67" s="9" t="s">
        <v>2</v>
      </c>
    </row>
    <row r="68" spans="1:13" ht="14.25" x14ac:dyDescent="0.2">
      <c r="A68" s="7" t="s">
        <v>56</v>
      </c>
      <c r="B68" s="7"/>
      <c r="C68" s="7"/>
      <c r="D68" s="7"/>
      <c r="E68" s="7"/>
      <c r="F68" s="6">
        <v>1939.45</v>
      </c>
      <c r="G68" s="9" t="s">
        <v>2</v>
      </c>
    </row>
    <row r="69" spans="1:13" ht="14.25" x14ac:dyDescent="0.2">
      <c r="A69" s="7" t="s">
        <v>55</v>
      </c>
      <c r="B69" s="7"/>
      <c r="C69" s="7"/>
      <c r="D69" s="7"/>
      <c r="E69" s="7"/>
      <c r="F69" s="6">
        <v>43234.36</v>
      </c>
      <c r="G69" s="9" t="s">
        <v>2</v>
      </c>
    </row>
    <row r="70" spans="1:13" ht="14.25" x14ac:dyDescent="0.2">
      <c r="A70" s="7" t="s">
        <v>54</v>
      </c>
      <c r="B70" s="7"/>
      <c r="C70" s="7"/>
      <c r="D70" s="7"/>
      <c r="E70" s="7"/>
      <c r="F70" s="6">
        <v>700.44</v>
      </c>
      <c r="G70" s="9" t="s">
        <v>2</v>
      </c>
    </row>
    <row r="71" spans="1:13" ht="14.25" x14ac:dyDescent="0.2">
      <c r="A71" s="7" t="s">
        <v>53</v>
      </c>
      <c r="B71" s="7"/>
      <c r="C71" s="7"/>
      <c r="D71" s="7"/>
      <c r="E71" s="7"/>
      <c r="F71" s="6">
        <v>1067.22</v>
      </c>
      <c r="G71" s="9" t="s">
        <v>2</v>
      </c>
    </row>
    <row r="72" spans="1:13" ht="14.25" x14ac:dyDescent="0.2">
      <c r="A72" s="7"/>
      <c r="B72" s="7"/>
      <c r="C72" s="7"/>
      <c r="D72" s="7"/>
      <c r="E72" s="7"/>
      <c r="F72" s="6"/>
      <c r="G72" s="9"/>
    </row>
    <row r="73" spans="1:13" ht="14.25" x14ac:dyDescent="0.2">
      <c r="A73" s="7"/>
      <c r="B73" s="7"/>
      <c r="C73" s="7"/>
      <c r="D73" s="7"/>
      <c r="E73" s="7"/>
      <c r="F73" s="6"/>
      <c r="G73" s="9"/>
    </row>
    <row r="74" spans="1:13" ht="14.25" x14ac:dyDescent="0.2">
      <c r="A74" s="7"/>
      <c r="B74" s="7"/>
      <c r="C74" s="7"/>
      <c r="D74" s="7"/>
      <c r="E74" s="7"/>
      <c r="F74" s="6"/>
      <c r="G74" s="9"/>
    </row>
    <row r="75" spans="1:13" ht="15" x14ac:dyDescent="0.25">
      <c r="A75" s="1" t="s">
        <v>52</v>
      </c>
      <c r="B75" s="1"/>
      <c r="C75" s="1"/>
      <c r="D75" s="1"/>
      <c r="E75" s="1"/>
      <c r="F75" s="10"/>
      <c r="G75" s="9"/>
      <c r="K75" s="9"/>
    </row>
    <row r="76" spans="1:13" ht="15" x14ac:dyDescent="0.25">
      <c r="A76" s="1" t="s">
        <v>51</v>
      </c>
      <c r="B76" s="1"/>
      <c r="C76" s="1"/>
      <c r="D76" s="1"/>
      <c r="E76" s="1"/>
      <c r="F76" s="10">
        <f>1600*6</f>
        <v>9600</v>
      </c>
      <c r="G76" s="9" t="s">
        <v>2</v>
      </c>
      <c r="K76" s="9"/>
    </row>
    <row r="77" spans="1:13" ht="15" x14ac:dyDescent="0.25">
      <c r="A77" s="1"/>
      <c r="B77" s="1"/>
      <c r="C77" s="1"/>
      <c r="D77" s="1"/>
      <c r="E77" s="1"/>
      <c r="F77" s="10"/>
      <c r="G77" s="9"/>
      <c r="K77" s="9"/>
    </row>
    <row r="78" spans="1:13" ht="15" x14ac:dyDescent="0.25">
      <c r="A78" s="1" t="s">
        <v>50</v>
      </c>
      <c r="B78" s="1"/>
      <c r="C78" s="1"/>
      <c r="D78" s="1"/>
      <c r="E78" s="1"/>
      <c r="F78" s="10">
        <v>3769.83</v>
      </c>
      <c r="G78" s="9" t="s">
        <v>2</v>
      </c>
      <c r="K78" s="9"/>
    </row>
    <row r="79" spans="1:13" ht="15" x14ac:dyDescent="0.25">
      <c r="A79" s="1"/>
      <c r="B79" s="1"/>
      <c r="C79" s="1"/>
      <c r="D79" s="1"/>
      <c r="E79" s="1"/>
      <c r="F79" s="10"/>
      <c r="G79" s="9"/>
      <c r="K79" s="9"/>
    </row>
    <row r="80" spans="1:13" ht="15" x14ac:dyDescent="0.25">
      <c r="A80" s="1" t="s">
        <v>49</v>
      </c>
      <c r="B80" s="1"/>
      <c r="C80" s="1"/>
      <c r="D80" s="1"/>
      <c r="E80" s="1"/>
      <c r="F80" s="10">
        <f>502.13*6</f>
        <v>3012.7799999999997</v>
      </c>
      <c r="G80" s="9" t="s">
        <v>2</v>
      </c>
      <c r="K80" s="8"/>
    </row>
    <row r="81" spans="1:14" ht="15" x14ac:dyDescent="0.25">
      <c r="A81" s="1"/>
      <c r="B81" s="1"/>
      <c r="C81" s="1"/>
      <c r="D81" s="1"/>
      <c r="E81" s="1"/>
      <c r="F81" s="10"/>
      <c r="G81" s="9"/>
      <c r="K81" s="8"/>
      <c r="L81" s="8"/>
      <c r="N81" s="13"/>
    </row>
    <row r="82" spans="1:14" ht="15" x14ac:dyDescent="0.25">
      <c r="A82" s="1" t="s">
        <v>48</v>
      </c>
      <c r="B82" s="1"/>
      <c r="C82" s="1"/>
      <c r="D82" s="1"/>
      <c r="E82" s="1"/>
      <c r="F82" s="10">
        <f>3500/36114.3*3613.7*6</f>
        <v>2101.3199757436805</v>
      </c>
      <c r="G82" s="9" t="s">
        <v>2</v>
      </c>
      <c r="K82" s="8"/>
    </row>
    <row r="83" spans="1:14" ht="15" x14ac:dyDescent="0.25">
      <c r="A83" s="1" t="s">
        <v>47</v>
      </c>
      <c r="B83" s="1"/>
      <c r="C83" s="1"/>
      <c r="D83" s="1"/>
      <c r="E83" s="1"/>
      <c r="F83" s="10">
        <v>33</v>
      </c>
      <c r="G83" s="9" t="s">
        <v>46</v>
      </c>
      <c r="K83" s="8"/>
    </row>
    <row r="84" spans="1:14" ht="14.25" x14ac:dyDescent="0.2">
      <c r="A84" s="7"/>
      <c r="B84" s="7"/>
      <c r="C84" s="7"/>
      <c r="D84" s="7"/>
      <c r="E84" s="7"/>
      <c r="F84" s="6"/>
      <c r="G84" s="9"/>
      <c r="J84" s="8"/>
      <c r="K84" s="8"/>
      <c r="M84" s="8"/>
    </row>
    <row r="85" spans="1:14" ht="15" x14ac:dyDescent="0.25">
      <c r="A85" s="1" t="s">
        <v>45</v>
      </c>
      <c r="B85" s="1"/>
      <c r="C85" s="1"/>
      <c r="D85" s="1"/>
      <c r="E85" s="1"/>
      <c r="F85" s="10">
        <f>F88+F89+F90</f>
        <v>17901.032111324319</v>
      </c>
      <c r="G85" s="9" t="s">
        <v>44</v>
      </c>
      <c r="J85" s="8"/>
      <c r="K85" s="8"/>
    </row>
    <row r="86" spans="1:14" ht="15" x14ac:dyDescent="0.25">
      <c r="A86" s="1" t="s">
        <v>43</v>
      </c>
      <c r="B86" s="1"/>
      <c r="C86" s="1"/>
      <c r="D86" s="1"/>
      <c r="E86" s="1"/>
      <c r="F86" s="10"/>
      <c r="J86" s="8"/>
      <c r="K86" s="8"/>
    </row>
    <row r="87" spans="1:14" ht="15" x14ac:dyDescent="0.25">
      <c r="A87" s="1" t="s">
        <v>42</v>
      </c>
      <c r="B87" s="1"/>
      <c r="C87" s="1"/>
      <c r="D87" s="1"/>
      <c r="E87" s="1"/>
      <c r="F87" s="10"/>
      <c r="J87" s="8"/>
      <c r="K87" s="8"/>
    </row>
    <row r="88" spans="1:14" ht="14.25" x14ac:dyDescent="0.2">
      <c r="A88" s="7" t="s">
        <v>24</v>
      </c>
      <c r="B88" s="7"/>
      <c r="C88" s="7"/>
      <c r="D88" s="7"/>
      <c r="E88" s="7"/>
      <c r="F88" s="6">
        <v>10396.129999999999</v>
      </c>
      <c r="G88" t="s">
        <v>2</v>
      </c>
      <c r="J88" s="8"/>
      <c r="K88" s="8"/>
    </row>
    <row r="89" spans="1:14" ht="14.25" x14ac:dyDescent="0.2">
      <c r="A89" s="7" t="s">
        <v>23</v>
      </c>
      <c r="B89" s="7"/>
      <c r="C89" s="7"/>
      <c r="D89" s="7"/>
      <c r="E89" s="7"/>
      <c r="F89" s="6">
        <v>3139.63</v>
      </c>
      <c r="G89" t="s">
        <v>2</v>
      </c>
      <c r="J89" s="8"/>
      <c r="K89" s="8"/>
    </row>
    <row r="90" spans="1:14" ht="14.25" x14ac:dyDescent="0.2">
      <c r="A90" s="7" t="s">
        <v>22</v>
      </c>
      <c r="B90" s="7"/>
      <c r="C90" s="7"/>
      <c r="D90" s="7"/>
      <c r="E90" s="7"/>
      <c r="F90" s="6">
        <f>(2274+300+350+132.2+30.4+38+178+3000+260+9400+2000+6318.9+17707.25+90+130+405+60+194.75+205+126.1+302.2+123.5)/36114.3*3613.7</f>
        <v>4365.2721113243215</v>
      </c>
      <c r="G90" t="s">
        <v>2</v>
      </c>
      <c r="J90" s="8"/>
      <c r="K90" s="8"/>
    </row>
    <row r="91" spans="1:14" ht="14.25" x14ac:dyDescent="0.2">
      <c r="A91" s="8" t="s">
        <v>41</v>
      </c>
      <c r="B91" s="7"/>
      <c r="C91" s="7"/>
      <c r="D91" s="7"/>
      <c r="E91" s="7"/>
      <c r="F91" s="6"/>
      <c r="J91" s="8"/>
      <c r="K91" s="8"/>
    </row>
    <row r="92" spans="1:14" ht="14.25" x14ac:dyDescent="0.2">
      <c r="A92" s="8" t="s">
        <v>40</v>
      </c>
      <c r="B92" s="7"/>
      <c r="C92" s="7"/>
      <c r="D92" s="7"/>
      <c r="E92" s="7"/>
      <c r="F92" s="6"/>
      <c r="J92" s="8"/>
      <c r="K92" s="8"/>
    </row>
    <row r="93" spans="1:14" ht="14.25" x14ac:dyDescent="0.2">
      <c r="A93" s="8" t="s">
        <v>39</v>
      </c>
      <c r="B93" s="7"/>
      <c r="C93" s="7"/>
      <c r="D93" s="7"/>
      <c r="E93" s="7"/>
      <c r="F93" s="6"/>
      <c r="J93" s="8"/>
      <c r="K93" s="8"/>
    </row>
    <row r="94" spans="1:14" ht="14.25" x14ac:dyDescent="0.2">
      <c r="A94" s="8" t="s">
        <v>38</v>
      </c>
      <c r="B94" s="7"/>
      <c r="C94" s="7"/>
      <c r="D94" s="7"/>
      <c r="E94" s="7"/>
      <c r="F94" s="6"/>
      <c r="J94" s="8"/>
      <c r="K94" s="8"/>
    </row>
    <row r="95" spans="1:14" ht="14.25" x14ac:dyDescent="0.2">
      <c r="A95" s="8"/>
      <c r="B95" s="7"/>
      <c r="C95" s="7"/>
      <c r="D95" s="7"/>
      <c r="E95" s="7"/>
      <c r="F95" s="6"/>
      <c r="J95" s="8"/>
      <c r="K95" s="8"/>
    </row>
    <row r="96" spans="1:14" ht="15" x14ac:dyDescent="0.25">
      <c r="A96" s="1" t="s">
        <v>37</v>
      </c>
      <c r="B96" s="1"/>
      <c r="C96" s="1"/>
      <c r="D96" s="1"/>
      <c r="E96" s="1"/>
      <c r="F96" s="10">
        <f>F99+F100+F101+F102</f>
        <v>62229.471156024061</v>
      </c>
      <c r="G96" s="9" t="s">
        <v>2</v>
      </c>
      <c r="J96" s="8"/>
      <c r="K96" s="8"/>
    </row>
    <row r="97" spans="1:11" ht="15" x14ac:dyDescent="0.25">
      <c r="A97" s="1" t="s">
        <v>36</v>
      </c>
      <c r="B97" s="1"/>
      <c r="C97" s="1"/>
      <c r="D97" s="1"/>
      <c r="E97" s="1"/>
      <c r="F97" s="10"/>
      <c r="G97" s="9"/>
      <c r="J97" s="8"/>
      <c r="K97" s="8"/>
    </row>
    <row r="98" spans="1:11" ht="15" x14ac:dyDescent="0.25">
      <c r="A98" s="1" t="s">
        <v>35</v>
      </c>
      <c r="B98" s="1"/>
      <c r="C98" s="1"/>
      <c r="D98" s="1"/>
      <c r="E98" s="1"/>
      <c r="F98" s="10"/>
      <c r="J98" s="8"/>
      <c r="K98" s="8"/>
    </row>
    <row r="99" spans="1:11" ht="14.25" x14ac:dyDescent="0.2">
      <c r="A99" s="7" t="s">
        <v>24</v>
      </c>
      <c r="B99" s="7"/>
      <c r="C99" s="7"/>
      <c r="D99" s="7"/>
      <c r="E99" s="7"/>
      <c r="F99" s="6">
        <f>27152.03+5086.84</f>
        <v>32238.87</v>
      </c>
      <c r="G99" t="s">
        <v>2</v>
      </c>
      <c r="J99" s="8"/>
      <c r="K99" s="8"/>
    </row>
    <row r="100" spans="1:11" ht="14.25" x14ac:dyDescent="0.2">
      <c r="A100" s="7" t="s">
        <v>23</v>
      </c>
      <c r="B100" s="7"/>
      <c r="C100" s="7"/>
      <c r="D100" s="7"/>
      <c r="E100" s="7"/>
      <c r="F100" s="6">
        <f>8199.91+1536.23</f>
        <v>9736.14</v>
      </c>
      <c r="G100" t="s">
        <v>2</v>
      </c>
      <c r="J100" s="8"/>
      <c r="K100" s="8"/>
    </row>
    <row r="101" spans="1:11" ht="14.25" x14ac:dyDescent="0.2">
      <c r="A101" s="7" t="s">
        <v>22</v>
      </c>
      <c r="B101" s="7"/>
      <c r="C101" s="7"/>
      <c r="D101" s="7"/>
      <c r="E101" s="7"/>
      <c r="F101" s="6">
        <f>(1152.73+275.5+750+66.5+76+866+418+990+828+520+380+27.3+251.75+150+240+275.5+399+256.5+570+70+130+300+800+720+421.95+200+57+87+316+1650+3025.75+75+380+615+78.4+1140+1280+104.5+720+760+3860+4136.25+1908.75+1500+1130+376.8+760.5+261.9+120+105+300+625+1368+175.75+519.6+3040+10000+274+1558+22.8+255+120+152+2520+1595+364+228+9204)/36114.3*3613.7</f>
        <v>6794.6411560240676</v>
      </c>
      <c r="G101" t="s">
        <v>2</v>
      </c>
      <c r="J101" s="8"/>
      <c r="K101" s="8"/>
    </row>
    <row r="102" spans="1:11" ht="14.25" x14ac:dyDescent="0.2">
      <c r="A102" s="7" t="s">
        <v>34</v>
      </c>
      <c r="B102" s="7"/>
      <c r="C102" s="7"/>
      <c r="D102" s="7"/>
      <c r="E102" s="7"/>
      <c r="F102" s="6">
        <v>13459.82</v>
      </c>
      <c r="G102" s="8" t="s">
        <v>2</v>
      </c>
      <c r="J102" s="8"/>
      <c r="K102" s="8"/>
    </row>
    <row r="103" spans="1:11" ht="14.25" x14ac:dyDescent="0.2">
      <c r="A103" s="8" t="s">
        <v>33</v>
      </c>
      <c r="B103" s="7"/>
      <c r="C103" s="7"/>
      <c r="D103" s="7"/>
      <c r="E103" s="7"/>
      <c r="F103" s="6"/>
      <c r="J103" s="8"/>
      <c r="K103" s="8"/>
    </row>
    <row r="104" spans="1:11" ht="14.25" x14ac:dyDescent="0.2">
      <c r="A104" s="8" t="s">
        <v>32</v>
      </c>
      <c r="B104" s="7"/>
      <c r="C104" s="7"/>
      <c r="D104" s="7"/>
      <c r="E104" s="7"/>
      <c r="F104" s="6"/>
      <c r="J104" s="8"/>
      <c r="K104" s="8"/>
    </row>
    <row r="105" spans="1:11" ht="14.25" x14ac:dyDescent="0.2">
      <c r="A105" s="8" t="s">
        <v>31</v>
      </c>
      <c r="B105" s="7"/>
      <c r="C105" s="7"/>
      <c r="D105" s="7"/>
      <c r="E105" s="7"/>
      <c r="F105" s="6"/>
      <c r="J105" s="8"/>
      <c r="K105" s="8"/>
    </row>
    <row r="106" spans="1:11" ht="14.25" x14ac:dyDescent="0.2">
      <c r="A106" s="8" t="s">
        <v>30</v>
      </c>
      <c r="B106" s="7"/>
      <c r="C106" s="7"/>
      <c r="D106" s="7"/>
      <c r="E106" s="7"/>
      <c r="F106" s="6"/>
      <c r="J106" s="8"/>
      <c r="K106" s="8"/>
    </row>
    <row r="107" spans="1:11" ht="14.25" x14ac:dyDescent="0.2">
      <c r="A107" s="8" t="s">
        <v>29</v>
      </c>
      <c r="B107" s="7"/>
      <c r="C107" s="7"/>
      <c r="D107" s="7"/>
      <c r="E107" s="7"/>
      <c r="F107" s="6"/>
      <c r="J107" s="8"/>
      <c r="K107" s="8"/>
    </row>
    <row r="108" spans="1:11" ht="14.25" x14ac:dyDescent="0.2">
      <c r="A108" s="8" t="s">
        <v>28</v>
      </c>
      <c r="B108" s="7"/>
      <c r="C108" s="7"/>
      <c r="D108" s="7"/>
      <c r="E108" s="7"/>
      <c r="F108" s="6"/>
      <c r="J108" s="8"/>
      <c r="K108" s="8"/>
    </row>
    <row r="109" spans="1:11" ht="15.75" x14ac:dyDescent="0.25">
      <c r="A109" s="8" t="s">
        <v>27</v>
      </c>
      <c r="B109" s="7"/>
      <c r="C109" s="7"/>
      <c r="D109" s="7"/>
      <c r="E109" s="7"/>
      <c r="F109" s="6"/>
      <c r="H109" s="3"/>
      <c r="J109" s="8"/>
      <c r="K109" s="8"/>
    </row>
    <row r="110" spans="1:11" ht="15.75" x14ac:dyDescent="0.25">
      <c r="A110" s="8"/>
      <c r="B110" s="7"/>
      <c r="C110" s="7"/>
      <c r="D110" s="7"/>
      <c r="E110" s="7"/>
      <c r="F110" s="6"/>
      <c r="H110" s="3"/>
      <c r="J110" s="8"/>
      <c r="K110" s="8"/>
    </row>
    <row r="111" spans="1:11" ht="15" x14ac:dyDescent="0.25">
      <c r="A111" s="1" t="s">
        <v>26</v>
      </c>
      <c r="B111" s="1"/>
      <c r="C111" s="1"/>
      <c r="D111" s="1"/>
      <c r="E111" s="1"/>
      <c r="F111" s="10"/>
      <c r="K111" s="8"/>
    </row>
    <row r="112" spans="1:11" ht="15" x14ac:dyDescent="0.25">
      <c r="A112" s="1" t="s">
        <v>25</v>
      </c>
      <c r="B112" s="1"/>
      <c r="C112" s="1"/>
      <c r="D112" s="1"/>
      <c r="E112" s="1"/>
      <c r="F112" s="10">
        <f>F113+F114+F115</f>
        <v>8056.2202311826622</v>
      </c>
      <c r="G112" s="9" t="s">
        <v>2</v>
      </c>
      <c r="K112" s="8"/>
    </row>
    <row r="113" spans="1:11" ht="14.25" x14ac:dyDescent="0.2">
      <c r="A113" s="7" t="s">
        <v>24</v>
      </c>
      <c r="B113" s="7"/>
      <c r="C113" s="7"/>
      <c r="D113" s="7"/>
      <c r="E113" s="7"/>
      <c r="F113" s="6">
        <v>5239.71</v>
      </c>
      <c r="G113" t="s">
        <v>2</v>
      </c>
      <c r="K113" s="8"/>
    </row>
    <row r="114" spans="1:11" ht="14.25" x14ac:dyDescent="0.2">
      <c r="A114" s="7" t="s">
        <v>23</v>
      </c>
      <c r="B114" s="7"/>
      <c r="C114" s="7"/>
      <c r="D114" s="7"/>
      <c r="E114" s="7"/>
      <c r="F114" s="6">
        <v>1582.39</v>
      </c>
      <c r="G114" t="s">
        <v>2</v>
      </c>
      <c r="K114" s="8"/>
    </row>
    <row r="115" spans="1:11" ht="14.25" x14ac:dyDescent="0.2">
      <c r="A115" s="7" t="s">
        <v>22</v>
      </c>
      <c r="B115" s="7"/>
      <c r="C115" s="7"/>
      <c r="D115" s="7"/>
      <c r="E115" s="7"/>
      <c r="F115" s="6">
        <f>(356.25+85.5+480.35+1699.75+642+13.3+324.2+553.5+137.5+120+2820+1396+320+1100+1100+106+426.6+280+60+312.5)/36114.3*3613.7</f>
        <v>1234.1202311826614</v>
      </c>
      <c r="G115" t="s">
        <v>2</v>
      </c>
      <c r="K115" s="8"/>
    </row>
    <row r="116" spans="1:11" ht="14.25" x14ac:dyDescent="0.2">
      <c r="A116" s="12" t="s">
        <v>21</v>
      </c>
      <c r="B116" s="7"/>
      <c r="C116" s="7"/>
      <c r="D116" s="7"/>
      <c r="E116" s="7"/>
      <c r="F116" s="6"/>
    </row>
    <row r="117" spans="1:11" ht="14.25" x14ac:dyDescent="0.2">
      <c r="A117" s="12" t="s">
        <v>20</v>
      </c>
      <c r="B117" s="7"/>
      <c r="C117" s="7"/>
      <c r="D117" s="7"/>
      <c r="E117" s="7"/>
      <c r="F117" s="6"/>
    </row>
    <row r="118" spans="1:11" ht="15.75" x14ac:dyDescent="0.25">
      <c r="A118" s="12" t="s">
        <v>19</v>
      </c>
      <c r="B118" s="7"/>
      <c r="C118" s="7"/>
      <c r="D118" s="7"/>
      <c r="E118" s="7"/>
      <c r="F118" s="6"/>
      <c r="I118" s="3"/>
      <c r="J118" s="3"/>
    </row>
    <row r="119" spans="1:11" ht="14.25" x14ac:dyDescent="0.2">
      <c r="A119" s="12" t="s">
        <v>18</v>
      </c>
      <c r="B119" s="7"/>
      <c r="C119" s="7"/>
      <c r="D119" s="7"/>
      <c r="E119" s="7"/>
      <c r="F119" s="6"/>
    </row>
    <row r="120" spans="1:11" ht="14.25" x14ac:dyDescent="0.2">
      <c r="A120" s="12" t="s">
        <v>17</v>
      </c>
      <c r="B120" s="7"/>
      <c r="C120" s="7"/>
      <c r="D120" s="7"/>
      <c r="E120" s="7"/>
      <c r="F120" s="6"/>
    </row>
    <row r="121" spans="1:11" ht="15" x14ac:dyDescent="0.25">
      <c r="A121" s="1" t="s">
        <v>16</v>
      </c>
      <c r="B121" s="1"/>
      <c r="C121" s="1"/>
      <c r="D121" s="1"/>
      <c r="E121" s="1"/>
      <c r="F121" s="10">
        <f>(3000+6180)/36114.3*3613.7</f>
        <v>918.57701796795175</v>
      </c>
      <c r="G121" s="9" t="s">
        <v>2</v>
      </c>
    </row>
    <row r="122" spans="1:11" ht="14.25" x14ac:dyDescent="0.2">
      <c r="A122" s="8"/>
      <c r="B122" s="7"/>
      <c r="C122" s="7"/>
      <c r="D122" s="7"/>
      <c r="E122" s="7"/>
      <c r="F122" s="6"/>
    </row>
    <row r="123" spans="1:11" ht="15" x14ac:dyDescent="0.25">
      <c r="A123" s="11" t="s">
        <v>15</v>
      </c>
      <c r="B123" s="7"/>
      <c r="C123" s="7"/>
      <c r="D123" s="7"/>
      <c r="E123" s="7"/>
      <c r="F123" s="10">
        <f>F125+F126+F127+F128</f>
        <v>95974.64</v>
      </c>
      <c r="G123" s="9" t="s">
        <v>2</v>
      </c>
    </row>
    <row r="124" spans="1:11" ht="14.25" x14ac:dyDescent="0.2">
      <c r="A124" s="7" t="s">
        <v>14</v>
      </c>
      <c r="B124" s="7"/>
      <c r="C124" s="7"/>
      <c r="D124" s="7"/>
      <c r="E124" s="7"/>
      <c r="F124" s="6"/>
    </row>
    <row r="125" spans="1:11" ht="14.25" customHeight="1" x14ac:dyDescent="0.2">
      <c r="A125" s="32" t="s">
        <v>13</v>
      </c>
      <c r="B125" s="32"/>
      <c r="C125" s="32"/>
      <c r="D125" s="32"/>
      <c r="E125" s="32"/>
      <c r="F125" s="6">
        <v>68518.28</v>
      </c>
      <c r="G125" s="8" t="s">
        <v>2</v>
      </c>
    </row>
    <row r="126" spans="1:11" ht="14.25" x14ac:dyDescent="0.2">
      <c r="A126" s="7" t="s">
        <v>12</v>
      </c>
      <c r="B126" s="7"/>
      <c r="C126" s="7"/>
      <c r="D126" s="7"/>
      <c r="E126" s="7"/>
      <c r="F126" s="6">
        <v>20692.52</v>
      </c>
      <c r="G126" s="8" t="s">
        <v>2</v>
      </c>
    </row>
    <row r="127" spans="1:11" ht="14.25" x14ac:dyDescent="0.2">
      <c r="A127" s="7" t="s">
        <v>11</v>
      </c>
      <c r="B127" s="7"/>
      <c r="C127" s="7"/>
      <c r="D127" s="7"/>
      <c r="E127" s="7"/>
      <c r="F127" s="6">
        <f>F46</f>
        <v>700.3</v>
      </c>
      <c r="G127" s="8" t="s">
        <v>2</v>
      </c>
    </row>
    <row r="128" spans="1:11" ht="14.25" x14ac:dyDescent="0.2">
      <c r="A128" s="7" t="s">
        <v>10</v>
      </c>
      <c r="B128" s="7"/>
      <c r="C128" s="7"/>
      <c r="D128" s="7"/>
      <c r="E128" s="7"/>
      <c r="F128" s="6">
        <f>913.02+732.46+975.61+390.33+3052.12</f>
        <v>6063.54</v>
      </c>
      <c r="G128" s="8" t="s">
        <v>2</v>
      </c>
    </row>
    <row r="129" spans="1:7" ht="14.25" x14ac:dyDescent="0.2">
      <c r="A129" s="8" t="s">
        <v>9</v>
      </c>
      <c r="B129" s="7"/>
      <c r="C129" s="7"/>
      <c r="D129" s="7"/>
      <c r="E129" s="7"/>
      <c r="F129" s="6"/>
    </row>
    <row r="130" spans="1:7" ht="14.25" x14ac:dyDescent="0.2">
      <c r="A130" s="8" t="s">
        <v>8</v>
      </c>
      <c r="B130" s="7"/>
      <c r="C130" s="7"/>
      <c r="D130" s="7"/>
      <c r="E130" s="7"/>
      <c r="F130" s="6"/>
    </row>
    <row r="131" spans="1:7" ht="14.25" x14ac:dyDescent="0.2">
      <c r="A131" s="8" t="s">
        <v>7</v>
      </c>
      <c r="B131" s="7"/>
      <c r="C131" s="7"/>
      <c r="D131" s="7"/>
      <c r="E131" s="7"/>
      <c r="F131" s="6"/>
    </row>
    <row r="132" spans="1:7" ht="14.25" x14ac:dyDescent="0.2">
      <c r="A132" s="8" t="s">
        <v>6</v>
      </c>
      <c r="B132" s="7"/>
      <c r="C132" s="7"/>
      <c r="D132" s="7"/>
      <c r="E132" s="7"/>
      <c r="F132" s="6"/>
    </row>
    <row r="133" spans="1:7" ht="14.25" x14ac:dyDescent="0.2">
      <c r="A133" s="8" t="s">
        <v>5</v>
      </c>
      <c r="B133" s="7"/>
      <c r="C133" s="7"/>
      <c r="D133" s="7"/>
      <c r="E133" s="7"/>
      <c r="F133" s="6"/>
    </row>
    <row r="134" spans="1:7" ht="14.25" x14ac:dyDescent="0.2">
      <c r="A134" s="8" t="s">
        <v>4</v>
      </c>
      <c r="B134" s="7"/>
      <c r="C134" s="7"/>
      <c r="D134" s="7"/>
      <c r="E134" s="7"/>
      <c r="F134" s="6"/>
    </row>
    <row r="135" spans="1:7" ht="14.25" x14ac:dyDescent="0.2">
      <c r="A135" s="8"/>
      <c r="B135" s="7"/>
      <c r="C135" s="7"/>
      <c r="D135" s="7"/>
      <c r="E135" s="7"/>
      <c r="F135" s="6"/>
    </row>
    <row r="136" spans="1:7" ht="15.75" x14ac:dyDescent="0.25">
      <c r="B136" s="5" t="s">
        <v>3</v>
      </c>
      <c r="C136" s="5"/>
      <c r="D136" s="5"/>
      <c r="E136" s="5"/>
      <c r="F136" s="4">
        <f>F123+F50</f>
        <v>309801.73097922426</v>
      </c>
      <c r="G136" s="3" t="s">
        <v>2</v>
      </c>
    </row>
    <row r="137" spans="1:7" ht="15.75" x14ac:dyDescent="0.25">
      <c r="B137" s="3"/>
      <c r="C137" s="3"/>
      <c r="D137" s="3"/>
      <c r="E137" s="3"/>
      <c r="F137" s="2"/>
    </row>
    <row r="138" spans="1:7" ht="15" x14ac:dyDescent="0.25">
      <c r="A138" s="1"/>
      <c r="F138" s="1"/>
      <c r="G138" s="1" t="s">
        <v>1</v>
      </c>
    </row>
    <row r="139" spans="1:7" ht="15" x14ac:dyDescent="0.25">
      <c r="A139" s="1"/>
      <c r="F139" s="1"/>
      <c r="G139" s="1" t="s">
        <v>0</v>
      </c>
    </row>
  </sheetData>
  <mergeCells count="8">
    <mergeCell ref="A67:E67"/>
    <mergeCell ref="A125:E125"/>
    <mergeCell ref="A1:I1"/>
    <mergeCell ref="A3:I3"/>
    <mergeCell ref="A4:I4"/>
    <mergeCell ref="A5:I5"/>
    <mergeCell ref="A6:I6"/>
    <mergeCell ref="A66:E66"/>
  </mergeCells>
  <pageMargins left="0.15748031496062992" right="0.15748031496062992" top="0.59055118110236227" bottom="0.6692913385826772" header="0.15748031496062992" footer="0.1574803149606299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дом 1</vt:lpstr>
      <vt:lpstr>дом 2</vt:lpstr>
      <vt:lpstr>дом 3</vt:lpstr>
      <vt:lpstr>дом 4</vt:lpstr>
      <vt:lpstr>дом 6</vt:lpstr>
      <vt:lpstr>дом 8</vt:lpstr>
      <vt:lpstr>дом 10</vt:lpstr>
      <vt:lpstr>дом 14</vt:lpstr>
      <vt:lpstr>дом 16</vt:lpstr>
      <vt:lpstr>дом 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2017-03-24T10:28:00Z</dcterms:created>
  <dcterms:modified xsi:type="dcterms:W3CDTF">2017-04-19T09:37:27Z</dcterms:modified>
</cp:coreProperties>
</file>